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USER\Documents\PROYECTO DE GRADO 2\apendices\"/>
    </mc:Choice>
  </mc:AlternateContent>
  <xr:revisionPtr revIDLastSave="0" documentId="13_ncr:1_{FD82E341-4475-4FAB-BF94-B9A822A89F1F}" xr6:coauthVersionLast="47" xr6:coauthVersionMax="47" xr10:uidLastSave="{00000000-0000-0000-0000-000000000000}"/>
  <bookViews>
    <workbookView xWindow="12345" yWindow="1455" windowWidth="8145" windowHeight="9465" firstSheet="13" activeTab="13" autoFilterDateGrouping="0" xr2:uid="{00000000-000D-0000-FFFF-FFFF00000000}"/>
  </bookViews>
  <sheets>
    <sheet name="Proyección demanda" sheetId="4" r:id="rId1"/>
    <sheet name="Pronostico PRECIO kWh" sheetId="6" r:id="rId2"/>
    <sheet name="Inversiones" sheetId="9" r:id="rId3"/>
    <sheet name="Presupuesto VENTAS" sheetId="1" r:id="rId4"/>
    <sheet name="Presupuesto COMPRAS" sheetId="5" r:id="rId5"/>
    <sheet name="M.O" sheetId="3" r:id="rId6"/>
    <sheet name="Presupuesto CIF" sheetId="7" r:id="rId7"/>
    <sheet name="RiskSim" sheetId="12" state="veryHidden" r:id="rId8"/>
    <sheet name="Estado de Resultados." sheetId="11" r:id="rId9"/>
    <sheet name="Presupuesto de efectivo" sheetId="13" r:id="rId10"/>
    <sheet name="Balance general" sheetId="14" r:id="rId11"/>
    <sheet name="WACC" sheetId="15" r:id="rId12"/>
    <sheet name="Flujo de caja." sheetId="16" r:id="rId13"/>
    <sheet name="Evaluación Finaciera" sheetId="17" r:id="rId14"/>
  </sheets>
  <externalReferences>
    <externalReference r:id="rId15"/>
    <externalReference r:id="rId16"/>
    <externalReference r:id="rId17"/>
    <externalReference r:id="rId18"/>
    <externalReference r:id="rId1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6" l="1"/>
  <c r="F3" i="16"/>
  <c r="G3" i="16"/>
  <c r="D3" i="16"/>
  <c r="C3" i="16"/>
  <c r="G25" i="16"/>
  <c r="B13" i="16"/>
  <c r="A13" i="16"/>
  <c r="S15" i="7" l="1"/>
  <c r="R15" i="7"/>
  <c r="Q15" i="7"/>
  <c r="P15" i="7"/>
  <c r="O15" i="7"/>
  <c r="E15" i="7"/>
  <c r="F15" i="7"/>
  <c r="G15" i="7"/>
  <c r="H15" i="7"/>
  <c r="I15" i="7" s="1"/>
  <c r="J15" i="7" s="1"/>
  <c r="K15" i="7" s="1"/>
  <c r="L15" i="7" s="1"/>
  <c r="M15" i="7" s="1"/>
  <c r="N15" i="7" s="1"/>
  <c r="D15" i="7"/>
  <c r="R7" i="5"/>
  <c r="Q7" i="5"/>
  <c r="C18" i="16"/>
  <c r="O21" i="3"/>
  <c r="C6" i="6"/>
  <c r="C5" i="6"/>
  <c r="C4" i="6"/>
  <c r="C3" i="6"/>
  <c r="S13" i="1"/>
  <c r="T13" i="1" s="1"/>
  <c r="R13" i="1"/>
  <c r="F7" i="1"/>
  <c r="G7" i="1" s="1"/>
  <c r="H7" i="1" s="1"/>
  <c r="I7" i="1" s="1"/>
  <c r="J7" i="1" s="1"/>
  <c r="K7" i="1" s="1"/>
  <c r="L7" i="1" s="1"/>
  <c r="M7" i="1" s="1"/>
  <c r="N7" i="1" s="1"/>
  <c r="O7" i="1" s="1"/>
  <c r="P7" i="1" s="1"/>
  <c r="E7" i="1"/>
  <c r="B2" i="15"/>
  <c r="B1" i="15"/>
  <c r="D18" i="16" l="1"/>
  <c r="C13" i="16"/>
  <c r="B21" i="14"/>
  <c r="B20" i="14"/>
  <c r="C20" i="14" s="1"/>
  <c r="D20" i="14" s="1"/>
  <c r="E20" i="14" s="1"/>
  <c r="F20" i="14" s="1"/>
  <c r="G20" i="14" s="1"/>
  <c r="E18" i="16" l="1"/>
  <c r="D13" i="16"/>
  <c r="B20" i="16"/>
  <c r="B19" i="16"/>
  <c r="B9" i="16"/>
  <c r="B22" i="16" s="1"/>
  <c r="B6" i="15"/>
  <c r="F18" i="16" l="1"/>
  <c r="E13" i="16"/>
  <c r="B21" i="16"/>
  <c r="B32" i="11"/>
  <c r="B13" i="13"/>
  <c r="G18" i="16" l="1"/>
  <c r="G13" i="16" s="1"/>
  <c r="F13" i="16"/>
  <c r="L9" i="9"/>
  <c r="L10" i="9"/>
  <c r="L11" i="9"/>
  <c r="Q2" i="7" l="1"/>
  <c r="R2" i="7" s="1"/>
  <c r="S2" i="7" s="1"/>
  <c r="B16" i="14"/>
  <c r="D15" i="14"/>
  <c r="C15" i="14"/>
  <c r="B15" i="14"/>
  <c r="G15" i="14"/>
  <c r="F15" i="14"/>
  <c r="E15" i="14"/>
  <c r="B16" i="13"/>
  <c r="I28" i="11"/>
  <c r="B5" i="15" s="1"/>
  <c r="C30" i="11" l="1"/>
  <c r="C15" i="13" s="1"/>
  <c r="B22" i="14"/>
  <c r="B14" i="15" s="1"/>
  <c r="B17" i="14"/>
  <c r="B13" i="15" s="1"/>
  <c r="B15" i="15" l="1"/>
  <c r="B16" i="15" s="1"/>
  <c r="B24" i="14"/>
  <c r="M9" i="9" l="1"/>
  <c r="M10" i="9"/>
  <c r="M11" i="9"/>
  <c r="C44" i="11" l="1"/>
  <c r="C29" i="11"/>
  <c r="F29" i="11" s="1"/>
  <c r="D29" i="11" l="1"/>
  <c r="E29" i="11"/>
  <c r="G29" i="11"/>
  <c r="C28" i="11"/>
  <c r="C14" i="13" s="1"/>
  <c r="C16" i="13" s="1"/>
  <c r="C32" i="11" l="1"/>
  <c r="D30" i="11" s="1"/>
  <c r="O10" i="7"/>
  <c r="O11" i="7"/>
  <c r="C16" i="14" l="1"/>
  <c r="C17" i="14" s="1"/>
  <c r="C13" i="15" s="1"/>
  <c r="D44" i="11"/>
  <c r="D15" i="13"/>
  <c r="D28" i="11"/>
  <c r="D14" i="13" s="1"/>
  <c r="D16" i="13" s="1"/>
  <c r="P10" i="7"/>
  <c r="Q10" i="7" s="1"/>
  <c r="R10" i="7" s="1"/>
  <c r="S10" i="7" s="1"/>
  <c r="P11" i="7"/>
  <c r="Q11" i="7" s="1"/>
  <c r="R11" i="7" s="1"/>
  <c r="S11" i="7" s="1"/>
  <c r="E33" i="9"/>
  <c r="F33" i="9" s="1"/>
  <c r="E32" i="9"/>
  <c r="F32" i="9" s="1"/>
  <c r="E31" i="9"/>
  <c r="F31" i="9" s="1"/>
  <c r="E30" i="9"/>
  <c r="F30" i="9" s="1"/>
  <c r="E29" i="9"/>
  <c r="F29" i="9" s="1"/>
  <c r="F25" i="9"/>
  <c r="F26" i="9"/>
  <c r="F27" i="9"/>
  <c r="F28" i="9"/>
  <c r="F23" i="9"/>
  <c r="J8" i="9" s="1"/>
  <c r="L8" i="9" s="1"/>
  <c r="M8" i="9" s="1"/>
  <c r="F24" i="9"/>
  <c r="B22" i="9"/>
  <c r="D15" i="9"/>
  <c r="D14" i="9"/>
  <c r="D13" i="9"/>
  <c r="D12" i="9"/>
  <c r="D11" i="9"/>
  <c r="D10" i="9"/>
  <c r="D9" i="9"/>
  <c r="D8" i="9"/>
  <c r="D7" i="9"/>
  <c r="D6" i="9"/>
  <c r="D32" i="11" l="1"/>
  <c r="E30" i="11" s="1"/>
  <c r="F34" i="9"/>
  <c r="F16" i="9"/>
  <c r="J7" i="9" s="1"/>
  <c r="J13" i="9" l="1"/>
  <c r="L7" i="9"/>
  <c r="M7" i="9" s="1"/>
  <c r="M13" i="9" s="1"/>
  <c r="D16" i="14"/>
  <c r="D17" i="14" s="1"/>
  <c r="D13" i="15" s="1"/>
  <c r="D12" i="7"/>
  <c r="D8" i="7"/>
  <c r="D9" i="7"/>
  <c r="E12" i="7" l="1"/>
  <c r="F12" i="7" s="1"/>
  <c r="G12" i="7" s="1"/>
  <c r="H12" i="7" s="1"/>
  <c r="I12" i="7" s="1"/>
  <c r="J12" i="7" s="1"/>
  <c r="K12" i="7" s="1"/>
  <c r="L12" i="7" s="1"/>
  <c r="M12" i="7" s="1"/>
  <c r="N12" i="7" s="1"/>
  <c r="O12" i="7"/>
  <c r="P12" i="7" s="1"/>
  <c r="Q12" i="7" s="1"/>
  <c r="R12" i="7" s="1"/>
  <c r="S12" i="7" s="1"/>
  <c r="E9" i="7"/>
  <c r="E8" i="7"/>
  <c r="F8" i="7" s="1"/>
  <c r="G8" i="7" s="1"/>
  <c r="H8" i="7" s="1"/>
  <c r="I8" i="7" s="1"/>
  <c r="J8" i="7" s="1"/>
  <c r="K8" i="7" s="1"/>
  <c r="L8" i="7" s="1"/>
  <c r="M8" i="7" s="1"/>
  <c r="N8" i="7" s="1"/>
  <c r="C14" i="11"/>
  <c r="B17" i="13" s="1"/>
  <c r="J15" i="9"/>
  <c r="C15" i="11"/>
  <c r="C9" i="16" s="1"/>
  <c r="C22" i="16" s="1"/>
  <c r="E15" i="13"/>
  <c r="E44" i="11"/>
  <c r="E28" i="11"/>
  <c r="E14" i="13" s="1"/>
  <c r="F9" i="7"/>
  <c r="G9" i="7" s="1"/>
  <c r="H9" i="7" s="1"/>
  <c r="I9" i="7" s="1"/>
  <c r="J9" i="7" s="1"/>
  <c r="K9" i="7" s="1"/>
  <c r="L9" i="7" s="1"/>
  <c r="M9" i="7" s="1"/>
  <c r="N9" i="7" s="1"/>
  <c r="O9" i="7" s="1"/>
  <c r="P9" i="7" s="1"/>
  <c r="Q9" i="7" s="1"/>
  <c r="R9" i="7" s="1"/>
  <c r="S9" i="7" s="1"/>
  <c r="O8" i="7" l="1"/>
  <c r="P8" i="7" s="1"/>
  <c r="Q8" i="7" s="1"/>
  <c r="R8" i="7" s="1"/>
  <c r="S8" i="7" s="1"/>
  <c r="B17" i="11"/>
  <c r="C17" i="11" s="1"/>
  <c r="B19" i="13"/>
  <c r="B22" i="13" s="1"/>
  <c r="E16" i="13"/>
  <c r="C16" i="11"/>
  <c r="D15" i="11"/>
  <c r="C42" i="11"/>
  <c r="E32" i="11"/>
  <c r="F30" i="11" s="1"/>
  <c r="Q7" i="1"/>
  <c r="R7" i="1" s="1"/>
  <c r="B8" i="14" l="1"/>
  <c r="B10" i="14" s="1"/>
  <c r="B8" i="16" s="1"/>
  <c r="B10" i="16" s="1"/>
  <c r="B24" i="16" s="1"/>
  <c r="B5" i="14"/>
  <c r="B6" i="14" s="1"/>
  <c r="C20" i="13"/>
  <c r="D42" i="11"/>
  <c r="D9" i="16"/>
  <c r="D22" i="16" s="1"/>
  <c r="D16" i="11"/>
  <c r="D9" i="14" s="1"/>
  <c r="C9" i="14"/>
  <c r="E15" i="11"/>
  <c r="E9" i="16" s="1"/>
  <c r="E22" i="16" s="1"/>
  <c r="D17" i="11"/>
  <c r="E16" i="14"/>
  <c r="E17" i="14" s="1"/>
  <c r="E13" i="15" s="1"/>
  <c r="E25" i="3"/>
  <c r="F25" i="3" s="1"/>
  <c r="C8" i="14" l="1"/>
  <c r="D8" i="14" s="1"/>
  <c r="B11" i="14"/>
  <c r="B27" i="14" s="1"/>
  <c r="E16" i="11"/>
  <c r="E9" i="14" s="1"/>
  <c r="B4" i="16"/>
  <c r="B23" i="16" s="1"/>
  <c r="B26" i="16" s="1"/>
  <c r="C11" i="17" s="1"/>
  <c r="F4" i="17" s="1"/>
  <c r="E14" i="17" s="1"/>
  <c r="E17" i="11"/>
  <c r="F15" i="11"/>
  <c r="E42" i="11"/>
  <c r="E8" i="14"/>
  <c r="D10" i="14"/>
  <c r="D8" i="16" s="1"/>
  <c r="G15" i="11"/>
  <c r="F15" i="13"/>
  <c r="F44" i="11"/>
  <c r="F28" i="11"/>
  <c r="F14" i="13" s="1"/>
  <c r="F16" i="13" s="1"/>
  <c r="T7" i="5"/>
  <c r="S7" i="5"/>
  <c r="O7" i="5"/>
  <c r="N7" i="5"/>
  <c r="M7" i="5"/>
  <c r="L7" i="5"/>
  <c r="K7" i="5"/>
  <c r="J7" i="5"/>
  <c r="I7" i="5"/>
  <c r="H7" i="5"/>
  <c r="G7" i="5"/>
  <c r="F7" i="5"/>
  <c r="E7" i="5"/>
  <c r="D7" i="5"/>
  <c r="C10" i="14" l="1"/>
  <c r="C8" i="16" s="1"/>
  <c r="C10" i="16" s="1"/>
  <c r="C24" i="16" s="1"/>
  <c r="F16" i="11"/>
  <c r="F9" i="14" s="1"/>
  <c r="G42" i="11"/>
  <c r="G9" i="16"/>
  <c r="G22" i="16" s="1"/>
  <c r="F42" i="11"/>
  <c r="F9" i="16"/>
  <c r="F22" i="16" s="1"/>
  <c r="F17" i="11"/>
  <c r="G17" i="11" s="1"/>
  <c r="F8" i="14"/>
  <c r="E10" i="14"/>
  <c r="E8" i="16" s="1"/>
  <c r="E10" i="16" s="1"/>
  <c r="E24" i="16" s="1"/>
  <c r="G16" i="11"/>
  <c r="G9" i="14" s="1"/>
  <c r="F32" i="11"/>
  <c r="S7" i="1"/>
  <c r="T7" i="1" s="1"/>
  <c r="C1039" i="4"/>
  <c r="C1038" i="4"/>
  <c r="C1037" i="4"/>
  <c r="C1036" i="4"/>
  <c r="C1035" i="4"/>
  <c r="C1034" i="4"/>
  <c r="C1033" i="4"/>
  <c r="C1032" i="4"/>
  <c r="C1031" i="4"/>
  <c r="C1030" i="4"/>
  <c r="C1029" i="4"/>
  <c r="C1028" i="4"/>
  <c r="C1027" i="4"/>
  <c r="C1026" i="4"/>
  <c r="C1025" i="4"/>
  <c r="C1024" i="4"/>
  <c r="C1023" i="4"/>
  <c r="C1022" i="4"/>
  <c r="C1021" i="4"/>
  <c r="C1020" i="4"/>
  <c r="C1019" i="4"/>
  <c r="C1018" i="4"/>
  <c r="C1017" i="4"/>
  <c r="C1016" i="4"/>
  <c r="C1015" i="4"/>
  <c r="C1014" i="4"/>
  <c r="C1013" i="4"/>
  <c r="C1012" i="4"/>
  <c r="C1011" i="4"/>
  <c r="C1010" i="4"/>
  <c r="C1009" i="4"/>
  <c r="C1008" i="4"/>
  <c r="C1007" i="4"/>
  <c r="C1006" i="4"/>
  <c r="C1005" i="4"/>
  <c r="C1004" i="4"/>
  <c r="C1003" i="4"/>
  <c r="C1002" i="4"/>
  <c r="C1001" i="4"/>
  <c r="C1000" i="4"/>
  <c r="C999" i="4"/>
  <c r="C998" i="4"/>
  <c r="C997" i="4"/>
  <c r="C996" i="4"/>
  <c r="C995" i="4"/>
  <c r="C994" i="4"/>
  <c r="C993" i="4"/>
  <c r="C992" i="4"/>
  <c r="C991" i="4"/>
  <c r="C990" i="4"/>
  <c r="C989" i="4"/>
  <c r="C988" i="4"/>
  <c r="C987" i="4"/>
  <c r="C986" i="4"/>
  <c r="C985" i="4"/>
  <c r="C984" i="4"/>
  <c r="C983" i="4"/>
  <c r="C982" i="4"/>
  <c r="C981" i="4"/>
  <c r="C980" i="4"/>
  <c r="C979" i="4"/>
  <c r="C978" i="4"/>
  <c r="C977" i="4"/>
  <c r="C976" i="4"/>
  <c r="C975" i="4"/>
  <c r="C974" i="4"/>
  <c r="C973" i="4"/>
  <c r="C972" i="4"/>
  <c r="C971" i="4"/>
  <c r="C970" i="4"/>
  <c r="C969" i="4"/>
  <c r="C968" i="4"/>
  <c r="C967" i="4"/>
  <c r="C966" i="4"/>
  <c r="C965" i="4"/>
  <c r="C964" i="4"/>
  <c r="C963" i="4"/>
  <c r="C962" i="4"/>
  <c r="C961" i="4"/>
  <c r="C960" i="4"/>
  <c r="C959" i="4"/>
  <c r="C958" i="4"/>
  <c r="C957" i="4"/>
  <c r="C956" i="4"/>
  <c r="C955" i="4"/>
  <c r="C954" i="4"/>
  <c r="C953" i="4"/>
  <c r="C952" i="4"/>
  <c r="C951" i="4"/>
  <c r="C950" i="4"/>
  <c r="C949" i="4"/>
  <c r="C948" i="4"/>
  <c r="C947" i="4"/>
  <c r="C946" i="4"/>
  <c r="C945" i="4"/>
  <c r="C944" i="4"/>
  <c r="C943" i="4"/>
  <c r="C942" i="4"/>
  <c r="C941" i="4"/>
  <c r="C940" i="4"/>
  <c r="C939" i="4"/>
  <c r="C938" i="4"/>
  <c r="C937" i="4"/>
  <c r="C936" i="4"/>
  <c r="C935" i="4"/>
  <c r="C934" i="4"/>
  <c r="C933" i="4"/>
  <c r="C932" i="4"/>
  <c r="C931" i="4"/>
  <c r="C930" i="4"/>
  <c r="C929" i="4"/>
  <c r="C928" i="4"/>
  <c r="C927" i="4"/>
  <c r="C926" i="4"/>
  <c r="C925" i="4"/>
  <c r="C924" i="4"/>
  <c r="C923" i="4"/>
  <c r="C922" i="4"/>
  <c r="C921" i="4"/>
  <c r="C920" i="4"/>
  <c r="C919" i="4"/>
  <c r="C918" i="4"/>
  <c r="C917" i="4"/>
  <c r="C916" i="4"/>
  <c r="C915" i="4"/>
  <c r="C914" i="4"/>
  <c r="C913" i="4"/>
  <c r="C912" i="4"/>
  <c r="C911" i="4"/>
  <c r="C910" i="4"/>
  <c r="C909" i="4"/>
  <c r="C908" i="4"/>
  <c r="C907" i="4"/>
  <c r="C906" i="4"/>
  <c r="C905" i="4"/>
  <c r="C904" i="4"/>
  <c r="C903" i="4"/>
  <c r="C902" i="4"/>
  <c r="C901" i="4"/>
  <c r="C900" i="4"/>
  <c r="C899" i="4"/>
  <c r="C898" i="4"/>
  <c r="C897" i="4"/>
  <c r="C896" i="4"/>
  <c r="C895" i="4"/>
  <c r="C894" i="4"/>
  <c r="C893" i="4"/>
  <c r="C892" i="4"/>
  <c r="C891" i="4"/>
  <c r="C890" i="4"/>
  <c r="C889" i="4"/>
  <c r="C888" i="4"/>
  <c r="C887" i="4"/>
  <c r="C886" i="4"/>
  <c r="C885" i="4"/>
  <c r="C884" i="4"/>
  <c r="C883" i="4"/>
  <c r="C882" i="4"/>
  <c r="C881" i="4"/>
  <c r="C880" i="4"/>
  <c r="C879" i="4"/>
  <c r="C878" i="4"/>
  <c r="C877" i="4"/>
  <c r="C876" i="4"/>
  <c r="C875" i="4"/>
  <c r="C874" i="4"/>
  <c r="C873" i="4"/>
  <c r="C872" i="4"/>
  <c r="C871" i="4"/>
  <c r="C870" i="4"/>
  <c r="C869" i="4"/>
  <c r="C868" i="4"/>
  <c r="C867" i="4"/>
  <c r="C866" i="4"/>
  <c r="C865" i="4"/>
  <c r="C864" i="4"/>
  <c r="C863" i="4"/>
  <c r="C862" i="4"/>
  <c r="C861" i="4"/>
  <c r="C860" i="4"/>
  <c r="C859" i="4"/>
  <c r="C858" i="4"/>
  <c r="C857" i="4"/>
  <c r="C856" i="4"/>
  <c r="C855" i="4"/>
  <c r="C854" i="4"/>
  <c r="C853" i="4"/>
  <c r="C852" i="4"/>
  <c r="C851" i="4"/>
  <c r="C850" i="4"/>
  <c r="C849" i="4"/>
  <c r="C848" i="4"/>
  <c r="C847" i="4"/>
  <c r="C846" i="4"/>
  <c r="C845" i="4"/>
  <c r="C844" i="4"/>
  <c r="C843" i="4"/>
  <c r="C842" i="4"/>
  <c r="C841" i="4"/>
  <c r="C840" i="4"/>
  <c r="C839" i="4"/>
  <c r="C838" i="4"/>
  <c r="C837" i="4"/>
  <c r="C836" i="4"/>
  <c r="C835" i="4"/>
  <c r="C834" i="4"/>
  <c r="C833" i="4"/>
  <c r="C832" i="4"/>
  <c r="C831" i="4"/>
  <c r="C830" i="4"/>
  <c r="C829" i="4"/>
  <c r="C828" i="4"/>
  <c r="C827" i="4"/>
  <c r="C826" i="4"/>
  <c r="C825" i="4"/>
  <c r="C824" i="4"/>
  <c r="C823" i="4"/>
  <c r="C822" i="4"/>
  <c r="C821" i="4"/>
  <c r="C820" i="4"/>
  <c r="C819" i="4"/>
  <c r="C818" i="4"/>
  <c r="C817" i="4"/>
  <c r="C816" i="4"/>
  <c r="C815" i="4"/>
  <c r="C814" i="4"/>
  <c r="C813" i="4"/>
  <c r="C812" i="4"/>
  <c r="C811" i="4"/>
  <c r="C810" i="4"/>
  <c r="C809" i="4"/>
  <c r="C808" i="4"/>
  <c r="C807" i="4"/>
  <c r="C806" i="4"/>
  <c r="C805" i="4"/>
  <c r="C804" i="4"/>
  <c r="C803" i="4"/>
  <c r="C802" i="4"/>
  <c r="C801" i="4"/>
  <c r="C800" i="4"/>
  <c r="C799" i="4"/>
  <c r="C798" i="4"/>
  <c r="C797" i="4"/>
  <c r="C796" i="4"/>
  <c r="C795" i="4"/>
  <c r="C794" i="4"/>
  <c r="C793" i="4"/>
  <c r="C792" i="4"/>
  <c r="C791" i="4"/>
  <c r="C790" i="4"/>
  <c r="C789" i="4"/>
  <c r="C788" i="4"/>
  <c r="C787" i="4"/>
  <c r="C786" i="4"/>
  <c r="C785" i="4"/>
  <c r="C784" i="4"/>
  <c r="C783" i="4"/>
  <c r="C782" i="4"/>
  <c r="C781" i="4"/>
  <c r="C780" i="4"/>
  <c r="C779" i="4"/>
  <c r="C778" i="4"/>
  <c r="C777" i="4"/>
  <c r="C776" i="4"/>
  <c r="C775" i="4"/>
  <c r="C774" i="4"/>
  <c r="C773" i="4"/>
  <c r="C772" i="4"/>
  <c r="C771" i="4"/>
  <c r="C770" i="4"/>
  <c r="C769" i="4"/>
  <c r="C768" i="4"/>
  <c r="C767" i="4"/>
  <c r="C766" i="4"/>
  <c r="C765" i="4"/>
  <c r="C764" i="4"/>
  <c r="C763" i="4"/>
  <c r="C762" i="4"/>
  <c r="C761" i="4"/>
  <c r="C760" i="4"/>
  <c r="C759" i="4"/>
  <c r="C758" i="4"/>
  <c r="C757" i="4"/>
  <c r="C756" i="4"/>
  <c r="C755" i="4"/>
  <c r="C754" i="4"/>
  <c r="C753" i="4"/>
  <c r="C752" i="4"/>
  <c r="C751" i="4"/>
  <c r="C750" i="4"/>
  <c r="C749" i="4"/>
  <c r="C748" i="4"/>
  <c r="C747" i="4"/>
  <c r="C746" i="4"/>
  <c r="C745" i="4"/>
  <c r="C744" i="4"/>
  <c r="C743" i="4"/>
  <c r="C742" i="4"/>
  <c r="C741" i="4"/>
  <c r="C740" i="4"/>
  <c r="C739" i="4"/>
  <c r="C738" i="4"/>
  <c r="C737" i="4"/>
  <c r="C736" i="4"/>
  <c r="C735" i="4"/>
  <c r="C734" i="4"/>
  <c r="C733" i="4"/>
  <c r="C732" i="4"/>
  <c r="C731" i="4"/>
  <c r="C730" i="4"/>
  <c r="C729" i="4"/>
  <c r="C728" i="4"/>
  <c r="C727" i="4"/>
  <c r="C726" i="4"/>
  <c r="C725" i="4"/>
  <c r="C724" i="4"/>
  <c r="C723" i="4"/>
  <c r="C722" i="4"/>
  <c r="C721" i="4"/>
  <c r="C720" i="4"/>
  <c r="C719" i="4"/>
  <c r="C718" i="4"/>
  <c r="C717" i="4"/>
  <c r="C716" i="4"/>
  <c r="C715" i="4"/>
  <c r="C714" i="4"/>
  <c r="C713" i="4"/>
  <c r="C712" i="4"/>
  <c r="C711" i="4"/>
  <c r="C710" i="4"/>
  <c r="C709" i="4"/>
  <c r="C708" i="4"/>
  <c r="C707" i="4"/>
  <c r="C706" i="4"/>
  <c r="C705" i="4"/>
  <c r="C704" i="4"/>
  <c r="C703" i="4"/>
  <c r="C702" i="4"/>
  <c r="C701" i="4"/>
  <c r="C700" i="4"/>
  <c r="C699" i="4"/>
  <c r="C698" i="4"/>
  <c r="C697" i="4"/>
  <c r="C696" i="4"/>
  <c r="C695" i="4"/>
  <c r="C694" i="4"/>
  <c r="C693" i="4"/>
  <c r="C692" i="4"/>
  <c r="C691" i="4"/>
  <c r="C690" i="4"/>
  <c r="C689" i="4"/>
  <c r="C688" i="4"/>
  <c r="C687" i="4"/>
  <c r="C686" i="4"/>
  <c r="C685" i="4"/>
  <c r="C684" i="4"/>
  <c r="C683" i="4"/>
  <c r="C682" i="4"/>
  <c r="C681" i="4"/>
  <c r="C680" i="4"/>
  <c r="C679" i="4"/>
  <c r="C678" i="4"/>
  <c r="C677" i="4"/>
  <c r="C676" i="4"/>
  <c r="C675" i="4"/>
  <c r="C674" i="4"/>
  <c r="C673" i="4"/>
  <c r="C672" i="4"/>
  <c r="C671" i="4"/>
  <c r="C670" i="4"/>
  <c r="C669" i="4"/>
  <c r="C668" i="4"/>
  <c r="C667" i="4"/>
  <c r="C666" i="4"/>
  <c r="C665" i="4"/>
  <c r="C664" i="4"/>
  <c r="C663" i="4"/>
  <c r="C662" i="4"/>
  <c r="C661" i="4"/>
  <c r="C660" i="4"/>
  <c r="C659" i="4"/>
  <c r="C658" i="4"/>
  <c r="C657" i="4"/>
  <c r="C656" i="4"/>
  <c r="C655" i="4"/>
  <c r="C654" i="4"/>
  <c r="C653" i="4"/>
  <c r="C652" i="4"/>
  <c r="C651" i="4"/>
  <c r="C650" i="4"/>
  <c r="C649" i="4"/>
  <c r="C648" i="4"/>
  <c r="C647" i="4"/>
  <c r="C646" i="4"/>
  <c r="C645" i="4"/>
  <c r="C644" i="4"/>
  <c r="C643" i="4"/>
  <c r="C642" i="4"/>
  <c r="C641" i="4"/>
  <c r="C640" i="4"/>
  <c r="C639" i="4"/>
  <c r="C638" i="4"/>
  <c r="C637" i="4"/>
  <c r="C636" i="4"/>
  <c r="C635" i="4"/>
  <c r="C634" i="4"/>
  <c r="C633" i="4"/>
  <c r="C632" i="4"/>
  <c r="C631" i="4"/>
  <c r="C630" i="4"/>
  <c r="C629" i="4"/>
  <c r="C628" i="4"/>
  <c r="C627" i="4"/>
  <c r="C626" i="4"/>
  <c r="C625" i="4"/>
  <c r="C624" i="4"/>
  <c r="C623" i="4"/>
  <c r="C622" i="4"/>
  <c r="C621" i="4"/>
  <c r="C620" i="4"/>
  <c r="C619" i="4"/>
  <c r="C618" i="4"/>
  <c r="C617" i="4"/>
  <c r="C616" i="4"/>
  <c r="C615" i="4"/>
  <c r="C614" i="4"/>
  <c r="C613" i="4"/>
  <c r="C612" i="4"/>
  <c r="C611" i="4"/>
  <c r="C610" i="4"/>
  <c r="C609" i="4"/>
  <c r="C608" i="4"/>
  <c r="C607" i="4"/>
  <c r="C606" i="4"/>
  <c r="C605" i="4"/>
  <c r="C604" i="4"/>
  <c r="C603" i="4"/>
  <c r="C602" i="4"/>
  <c r="C601" i="4"/>
  <c r="C600" i="4"/>
  <c r="C599" i="4"/>
  <c r="C598" i="4"/>
  <c r="C597" i="4"/>
  <c r="C596" i="4"/>
  <c r="C595" i="4"/>
  <c r="C594" i="4"/>
  <c r="C593" i="4"/>
  <c r="C592" i="4"/>
  <c r="C591" i="4"/>
  <c r="C590" i="4"/>
  <c r="C589" i="4"/>
  <c r="C588" i="4"/>
  <c r="C587" i="4"/>
  <c r="C586" i="4"/>
  <c r="C585" i="4"/>
  <c r="C584" i="4"/>
  <c r="C583" i="4"/>
  <c r="C582" i="4"/>
  <c r="C581" i="4"/>
  <c r="C580" i="4"/>
  <c r="C579" i="4"/>
  <c r="C578" i="4"/>
  <c r="C577" i="4"/>
  <c r="C576" i="4"/>
  <c r="C575" i="4"/>
  <c r="C574" i="4"/>
  <c r="C573" i="4"/>
  <c r="C572" i="4"/>
  <c r="C571" i="4"/>
  <c r="C570" i="4"/>
  <c r="C569" i="4"/>
  <c r="C568" i="4"/>
  <c r="C567" i="4"/>
  <c r="C566" i="4"/>
  <c r="C565" i="4"/>
  <c r="C564" i="4"/>
  <c r="C563" i="4"/>
  <c r="C562" i="4"/>
  <c r="C561" i="4"/>
  <c r="C560" i="4"/>
  <c r="C559" i="4"/>
  <c r="C558" i="4"/>
  <c r="C557" i="4"/>
  <c r="C556" i="4"/>
  <c r="C555" i="4"/>
  <c r="C554" i="4"/>
  <c r="C553" i="4"/>
  <c r="C552" i="4"/>
  <c r="C551" i="4"/>
  <c r="C550" i="4"/>
  <c r="C549" i="4"/>
  <c r="C548" i="4"/>
  <c r="C547" i="4"/>
  <c r="C546" i="4"/>
  <c r="C545" i="4"/>
  <c r="C544" i="4"/>
  <c r="C543" i="4"/>
  <c r="C542" i="4"/>
  <c r="C541" i="4"/>
  <c r="C540" i="4"/>
  <c r="C539" i="4"/>
  <c r="C538" i="4"/>
  <c r="C537" i="4"/>
  <c r="C536" i="4"/>
  <c r="C535" i="4"/>
  <c r="C534" i="4"/>
  <c r="C533" i="4"/>
  <c r="C532" i="4"/>
  <c r="C531" i="4"/>
  <c r="C530" i="4"/>
  <c r="C529" i="4"/>
  <c r="C528" i="4"/>
  <c r="C527" i="4"/>
  <c r="C526" i="4"/>
  <c r="C525" i="4"/>
  <c r="C524" i="4"/>
  <c r="C523" i="4"/>
  <c r="C522" i="4"/>
  <c r="C521" i="4"/>
  <c r="C520" i="4"/>
  <c r="C519" i="4"/>
  <c r="C518" i="4"/>
  <c r="C517" i="4"/>
  <c r="C516" i="4"/>
  <c r="C515" i="4"/>
  <c r="C514" i="4"/>
  <c r="C513" i="4"/>
  <c r="C512" i="4"/>
  <c r="C511" i="4"/>
  <c r="C510" i="4"/>
  <c r="C509" i="4"/>
  <c r="C508" i="4"/>
  <c r="C507" i="4"/>
  <c r="C506" i="4"/>
  <c r="C505" i="4"/>
  <c r="C504" i="4"/>
  <c r="C503" i="4"/>
  <c r="C502" i="4"/>
  <c r="C501" i="4"/>
  <c r="C500" i="4"/>
  <c r="C499" i="4"/>
  <c r="C498" i="4"/>
  <c r="C497" i="4"/>
  <c r="C496" i="4"/>
  <c r="C495" i="4"/>
  <c r="C494" i="4"/>
  <c r="C493" i="4"/>
  <c r="C492" i="4"/>
  <c r="C491" i="4"/>
  <c r="C490" i="4"/>
  <c r="C489" i="4"/>
  <c r="C488" i="4"/>
  <c r="C487" i="4"/>
  <c r="C486" i="4"/>
  <c r="C485" i="4"/>
  <c r="C484" i="4"/>
  <c r="C483" i="4"/>
  <c r="C482" i="4"/>
  <c r="C481" i="4"/>
  <c r="C480" i="4"/>
  <c r="C479" i="4"/>
  <c r="C478" i="4"/>
  <c r="C477" i="4"/>
  <c r="C476" i="4"/>
  <c r="C475" i="4"/>
  <c r="C474" i="4"/>
  <c r="C473" i="4"/>
  <c r="C472" i="4"/>
  <c r="C471" i="4"/>
  <c r="C470" i="4"/>
  <c r="C469" i="4"/>
  <c r="C468" i="4"/>
  <c r="C467" i="4"/>
  <c r="C466" i="4"/>
  <c r="C465" i="4"/>
  <c r="C464" i="4"/>
  <c r="C463" i="4"/>
  <c r="C462" i="4"/>
  <c r="C461" i="4"/>
  <c r="C460" i="4"/>
  <c r="C459" i="4"/>
  <c r="C458" i="4"/>
  <c r="C457" i="4"/>
  <c r="C456" i="4"/>
  <c r="C455" i="4"/>
  <c r="C454" i="4"/>
  <c r="C453" i="4"/>
  <c r="C452" i="4"/>
  <c r="C451" i="4"/>
  <c r="C450" i="4"/>
  <c r="C449" i="4"/>
  <c r="C448" i="4"/>
  <c r="C447" i="4"/>
  <c r="C446" i="4"/>
  <c r="C445" i="4"/>
  <c r="C444" i="4"/>
  <c r="C443" i="4"/>
  <c r="C442" i="4"/>
  <c r="C441" i="4"/>
  <c r="C440" i="4"/>
  <c r="C439" i="4"/>
  <c r="C438" i="4"/>
  <c r="C437" i="4"/>
  <c r="C436" i="4"/>
  <c r="C435" i="4"/>
  <c r="C434" i="4"/>
  <c r="C433" i="4"/>
  <c r="C432" i="4"/>
  <c r="C431" i="4"/>
  <c r="C430" i="4"/>
  <c r="C429" i="4"/>
  <c r="C428" i="4"/>
  <c r="C427" i="4"/>
  <c r="C426" i="4"/>
  <c r="C425" i="4"/>
  <c r="C424" i="4"/>
  <c r="C423" i="4"/>
  <c r="C422" i="4"/>
  <c r="C421" i="4"/>
  <c r="C420" i="4"/>
  <c r="C419" i="4"/>
  <c r="C418" i="4"/>
  <c r="C417" i="4"/>
  <c r="C416" i="4"/>
  <c r="C415" i="4"/>
  <c r="C414" i="4"/>
  <c r="C413" i="4"/>
  <c r="C412" i="4"/>
  <c r="C411" i="4"/>
  <c r="C410" i="4"/>
  <c r="C409" i="4"/>
  <c r="C408" i="4"/>
  <c r="C407" i="4"/>
  <c r="C406" i="4"/>
  <c r="C405" i="4"/>
  <c r="C404" i="4"/>
  <c r="C403" i="4"/>
  <c r="C402" i="4"/>
  <c r="C401" i="4"/>
  <c r="C400" i="4"/>
  <c r="C399" i="4"/>
  <c r="C398" i="4"/>
  <c r="C397" i="4"/>
  <c r="C396" i="4"/>
  <c r="C395" i="4"/>
  <c r="C394" i="4"/>
  <c r="C393" i="4"/>
  <c r="C392" i="4"/>
  <c r="C391" i="4"/>
  <c r="C390" i="4"/>
  <c r="C389" i="4"/>
  <c r="C388" i="4"/>
  <c r="C387" i="4"/>
  <c r="C386" i="4"/>
  <c r="C385" i="4"/>
  <c r="C384" i="4"/>
  <c r="C383" i="4"/>
  <c r="C382" i="4"/>
  <c r="C381" i="4"/>
  <c r="C380" i="4"/>
  <c r="C379" i="4"/>
  <c r="C378" i="4"/>
  <c r="C377" i="4"/>
  <c r="C376" i="4"/>
  <c r="C375" i="4"/>
  <c r="C374" i="4"/>
  <c r="C373" i="4"/>
  <c r="C372" i="4"/>
  <c r="C371" i="4"/>
  <c r="C370" i="4"/>
  <c r="C369" i="4"/>
  <c r="C368" i="4"/>
  <c r="C367" i="4"/>
  <c r="C366" i="4"/>
  <c r="C365" i="4"/>
  <c r="C364" i="4"/>
  <c r="C363" i="4"/>
  <c r="C362" i="4"/>
  <c r="C361" i="4"/>
  <c r="C360" i="4"/>
  <c r="C359" i="4"/>
  <c r="C358" i="4"/>
  <c r="C357" i="4"/>
  <c r="C356" i="4"/>
  <c r="C355" i="4"/>
  <c r="C354" i="4"/>
  <c r="C353" i="4"/>
  <c r="C352" i="4"/>
  <c r="C351" i="4"/>
  <c r="C350" i="4"/>
  <c r="C349" i="4"/>
  <c r="C348" i="4"/>
  <c r="C347" i="4"/>
  <c r="C346" i="4"/>
  <c r="C345" i="4"/>
  <c r="C344" i="4"/>
  <c r="C343" i="4"/>
  <c r="C342" i="4"/>
  <c r="C341" i="4"/>
  <c r="C340" i="4"/>
  <c r="C339" i="4"/>
  <c r="C338" i="4"/>
  <c r="C337" i="4"/>
  <c r="C336" i="4"/>
  <c r="C335" i="4"/>
  <c r="C334" i="4"/>
  <c r="C333" i="4"/>
  <c r="C332" i="4"/>
  <c r="C331" i="4"/>
  <c r="C330" i="4"/>
  <c r="C329" i="4"/>
  <c r="C328" i="4"/>
  <c r="C327" i="4"/>
  <c r="C326" i="4"/>
  <c r="C325" i="4"/>
  <c r="C324" i="4"/>
  <c r="C323" i="4"/>
  <c r="C322" i="4"/>
  <c r="C321" i="4"/>
  <c r="C320" i="4"/>
  <c r="C319" i="4"/>
  <c r="C318" i="4"/>
  <c r="C317" i="4"/>
  <c r="C316" i="4"/>
  <c r="C315" i="4"/>
  <c r="C314" i="4"/>
  <c r="C313" i="4"/>
  <c r="C312" i="4"/>
  <c r="C311" i="4"/>
  <c r="C310" i="4"/>
  <c r="C309" i="4"/>
  <c r="C308" i="4"/>
  <c r="C307" i="4"/>
  <c r="C306" i="4"/>
  <c r="C305" i="4"/>
  <c r="C304" i="4"/>
  <c r="C303" i="4"/>
  <c r="C302" i="4"/>
  <c r="C301" i="4"/>
  <c r="C300" i="4"/>
  <c r="C299" i="4"/>
  <c r="C298" i="4"/>
  <c r="C297" i="4"/>
  <c r="C296" i="4"/>
  <c r="C295" i="4"/>
  <c r="C294" i="4"/>
  <c r="C293" i="4"/>
  <c r="C292" i="4"/>
  <c r="C291" i="4"/>
  <c r="C290" i="4"/>
  <c r="C289" i="4"/>
  <c r="C288" i="4"/>
  <c r="C287" i="4"/>
  <c r="C286" i="4"/>
  <c r="C285" i="4"/>
  <c r="C284" i="4"/>
  <c r="C283" i="4"/>
  <c r="C282" i="4"/>
  <c r="C281" i="4"/>
  <c r="C280" i="4"/>
  <c r="C279" i="4"/>
  <c r="C278" i="4"/>
  <c r="C277" i="4"/>
  <c r="C276" i="4"/>
  <c r="C275" i="4"/>
  <c r="C274" i="4"/>
  <c r="C273" i="4"/>
  <c r="C272" i="4"/>
  <c r="C271" i="4"/>
  <c r="C270" i="4"/>
  <c r="C269" i="4"/>
  <c r="C268" i="4"/>
  <c r="C267" i="4"/>
  <c r="C266" i="4"/>
  <c r="C265" i="4"/>
  <c r="C264" i="4"/>
  <c r="C263" i="4"/>
  <c r="C262" i="4"/>
  <c r="C261" i="4"/>
  <c r="C260" i="4"/>
  <c r="C259" i="4"/>
  <c r="C258" i="4"/>
  <c r="C257" i="4"/>
  <c r="C256" i="4"/>
  <c r="C255" i="4"/>
  <c r="C254" i="4"/>
  <c r="C253" i="4"/>
  <c r="C252" i="4"/>
  <c r="C251" i="4"/>
  <c r="C250" i="4"/>
  <c r="C249" i="4"/>
  <c r="C248" i="4"/>
  <c r="C247" i="4"/>
  <c r="C246" i="4"/>
  <c r="C245" i="4"/>
  <c r="C244" i="4"/>
  <c r="C243" i="4"/>
  <c r="C242" i="4"/>
  <c r="C241" i="4"/>
  <c r="C240" i="4"/>
  <c r="C239" i="4"/>
  <c r="C238" i="4"/>
  <c r="C237" i="4"/>
  <c r="C236" i="4"/>
  <c r="C235" i="4"/>
  <c r="C234" i="4"/>
  <c r="C233" i="4"/>
  <c r="C232" i="4"/>
  <c r="C231" i="4"/>
  <c r="C230" i="4"/>
  <c r="C229" i="4"/>
  <c r="C228" i="4"/>
  <c r="C227" i="4"/>
  <c r="C226" i="4"/>
  <c r="C225" i="4"/>
  <c r="C224" i="4"/>
  <c r="C223" i="4"/>
  <c r="C222" i="4"/>
  <c r="C221" i="4"/>
  <c r="C220" i="4"/>
  <c r="C219" i="4"/>
  <c r="C218" i="4"/>
  <c r="C217" i="4"/>
  <c r="C216" i="4"/>
  <c r="C215" i="4"/>
  <c r="C214" i="4"/>
  <c r="C213" i="4"/>
  <c r="C212" i="4"/>
  <c r="C211" i="4"/>
  <c r="C210" i="4"/>
  <c r="C209" i="4"/>
  <c r="C208" i="4"/>
  <c r="C207" i="4"/>
  <c r="C206" i="4"/>
  <c r="C205" i="4"/>
  <c r="C204" i="4"/>
  <c r="C203" i="4"/>
  <c r="C202" i="4"/>
  <c r="C201" i="4"/>
  <c r="C200" i="4"/>
  <c r="C199" i="4"/>
  <c r="C198" i="4"/>
  <c r="C197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C148" i="4"/>
  <c r="C147" i="4"/>
  <c r="C146" i="4"/>
  <c r="C145" i="4"/>
  <c r="C144" i="4"/>
  <c r="C143" i="4"/>
  <c r="C142" i="4"/>
  <c r="C141" i="4"/>
  <c r="C140" i="4"/>
  <c r="C139" i="4"/>
  <c r="C138" i="4"/>
  <c r="C137" i="4"/>
  <c r="C136" i="4"/>
  <c r="C135" i="4"/>
  <c r="C134" i="4"/>
  <c r="C133" i="4"/>
  <c r="C132" i="4"/>
  <c r="C131" i="4"/>
  <c r="C130" i="4"/>
  <c r="C129" i="4"/>
  <c r="C128" i="4"/>
  <c r="C127" i="4"/>
  <c r="C126" i="4"/>
  <c r="C125" i="4"/>
  <c r="C124" i="4"/>
  <c r="C123" i="4"/>
  <c r="C122" i="4"/>
  <c r="C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F46" i="4"/>
  <c r="F47" i="4" s="1"/>
  <c r="F48" i="4" s="1"/>
  <c r="F49" i="4" s="1"/>
  <c r="F50" i="4" s="1"/>
  <c r="F51" i="4" s="1"/>
  <c r="F52" i="4" s="1"/>
  <c r="F53" i="4" s="1"/>
  <c r="F54" i="4" s="1"/>
  <c r="F55" i="4" s="1"/>
  <c r="F56" i="4" s="1"/>
  <c r="F57" i="4" s="1"/>
  <c r="F58" i="4" s="1"/>
  <c r="F59" i="4" s="1"/>
  <c r="F60" i="4" s="1"/>
  <c r="C46" i="4"/>
  <c r="C45" i="4"/>
  <c r="F44" i="4"/>
  <c r="C44" i="4"/>
  <c r="C43" i="4"/>
  <c r="F42" i="4"/>
  <c r="C42" i="4"/>
  <c r="H41" i="4"/>
  <c r="L30" i="4" s="1"/>
  <c r="C41" i="4"/>
  <c r="C40" i="4"/>
  <c r="AC34" i="4"/>
  <c r="AB34" i="4"/>
  <c r="AA34" i="4"/>
  <c r="Z34" i="4"/>
  <c r="Y34" i="4"/>
  <c r="X34" i="4"/>
  <c r="W34" i="4"/>
  <c r="V34" i="4"/>
  <c r="U34" i="4"/>
  <c r="T34" i="4"/>
  <c r="S34" i="4"/>
  <c r="R34" i="4"/>
  <c r="Q34" i="4"/>
  <c r="P34" i="4"/>
  <c r="O34" i="4"/>
  <c r="N34" i="4"/>
  <c r="M34" i="4"/>
  <c r="L31" i="4"/>
  <c r="K31" i="4"/>
  <c r="K30" i="4"/>
  <c r="L29" i="4"/>
  <c r="K29" i="4"/>
  <c r="L16" i="4" a="1"/>
  <c r="O16" i="4" s="1"/>
  <c r="B6" i="4"/>
  <c r="G6" i="4" s="1"/>
  <c r="F6" i="4" s="1"/>
  <c r="G5" i="4"/>
  <c r="F5" i="4" s="1"/>
  <c r="C5" i="4"/>
  <c r="G4" i="4"/>
  <c r="C4" i="4"/>
  <c r="I4" i="4" s="1"/>
  <c r="H5" i="4" s="1"/>
  <c r="I5" i="4" s="1"/>
  <c r="H6" i="4" s="1"/>
  <c r="D10" i="16" l="1"/>
  <c r="D24" i="16" s="1"/>
  <c r="G30" i="11"/>
  <c r="F16" i="14"/>
  <c r="F17" i="14" s="1"/>
  <c r="F13" i="15" s="1"/>
  <c r="G8" i="14"/>
  <c r="G10" i="14" s="1"/>
  <c r="G8" i="16" s="1"/>
  <c r="F10" i="14"/>
  <c r="F8" i="16" s="1"/>
  <c r="L16" i="4"/>
  <c r="L17" i="4" s="1"/>
  <c r="N24" i="4" s="1"/>
  <c r="M30" i="4" s="1"/>
  <c r="N16" i="4"/>
  <c r="P16" i="4"/>
  <c r="B7" i="4"/>
  <c r="C6" i="4"/>
  <c r="I6" i="4" s="1"/>
  <c r="H7" i="4" s="1"/>
  <c r="O18" i="4"/>
  <c r="O17" i="4"/>
  <c r="D5" i="4"/>
  <c r="M16" i="4"/>
  <c r="D6" i="4" l="1"/>
  <c r="N23" i="4"/>
  <c r="M29" i="4" s="1"/>
  <c r="N29" i="4" s="1"/>
  <c r="G10" i="16"/>
  <c r="G24" i="16" s="1"/>
  <c r="F10" i="16"/>
  <c r="F24" i="16" s="1"/>
  <c r="L18" i="4"/>
  <c r="N25" i="4" s="1"/>
  <c r="M31" i="4" s="1"/>
  <c r="G15" i="13"/>
  <c r="G28" i="11"/>
  <c r="G14" i="13" s="1"/>
  <c r="G44" i="11"/>
  <c r="P18" i="4"/>
  <c r="P17" i="4"/>
  <c r="N18" i="4"/>
  <c r="N17" i="4"/>
  <c r="N31" i="4"/>
  <c r="O31" i="4" s="1"/>
  <c r="P31" i="4" s="1"/>
  <c r="Q31" i="4" s="1"/>
  <c r="R31" i="4" s="1"/>
  <c r="S31" i="4" s="1"/>
  <c r="T31" i="4" s="1"/>
  <c r="U31" i="4" s="1"/>
  <c r="V31" i="4" s="1"/>
  <c r="W31" i="4" s="1"/>
  <c r="X31" i="4" s="1"/>
  <c r="N30" i="4"/>
  <c r="O30" i="4" s="1"/>
  <c r="P30" i="4" s="1"/>
  <c r="Q30" i="4" s="1"/>
  <c r="R30" i="4" s="1"/>
  <c r="S30" i="4" s="1"/>
  <c r="T30" i="4" s="1"/>
  <c r="U30" i="4" s="1"/>
  <c r="V30" i="4" s="1"/>
  <c r="W30" i="4" s="1"/>
  <c r="X30" i="4" s="1"/>
  <c r="G7" i="4"/>
  <c r="F7" i="4" s="1"/>
  <c r="B8" i="4"/>
  <c r="C7" i="4"/>
  <c r="I7" i="4" s="1"/>
  <c r="H8" i="4" s="1"/>
  <c r="M18" i="4"/>
  <c r="M17" i="4"/>
  <c r="M35" i="4"/>
  <c r="G16" i="13" l="1"/>
  <c r="G32" i="11"/>
  <c r="G16" i="14" s="1"/>
  <c r="G17" i="14" s="1"/>
  <c r="G13" i="15" s="1"/>
  <c r="D6" i="1"/>
  <c r="D6" i="5"/>
  <c r="D8" i="5" s="1"/>
  <c r="D7" i="4"/>
  <c r="Y30" i="4"/>
  <c r="Z30" i="4" s="1"/>
  <c r="AA30" i="4" s="1"/>
  <c r="AB30" i="4" s="1"/>
  <c r="AC30" i="4" s="1"/>
  <c r="O29" i="4"/>
  <c r="O35" i="4" s="1"/>
  <c r="N35" i="4"/>
  <c r="E6" i="1" s="1"/>
  <c r="C8" i="4"/>
  <c r="I8" i="4" s="1"/>
  <c r="H9" i="4" s="1"/>
  <c r="G8" i="4"/>
  <c r="F8" i="4" s="1"/>
  <c r="B9" i="4"/>
  <c r="Y31" i="4"/>
  <c r="Z31" i="4" s="1"/>
  <c r="AA31" i="4" s="1"/>
  <c r="AB31" i="4" s="1"/>
  <c r="AC31" i="4" s="1"/>
  <c r="E6" i="5" l="1"/>
  <c r="E8" i="5" s="1"/>
  <c r="E9" i="5" s="1"/>
  <c r="D9" i="5"/>
  <c r="F6" i="1"/>
  <c r="F6" i="5"/>
  <c r="F8" i="5" s="1"/>
  <c r="F9" i="5" s="1"/>
  <c r="B10" i="4"/>
  <c r="C9" i="4"/>
  <c r="I9" i="4" s="1"/>
  <c r="H10" i="4" s="1"/>
  <c r="G9" i="4"/>
  <c r="F9" i="4" s="1"/>
  <c r="D8" i="4"/>
  <c r="P29" i="4"/>
  <c r="Q29" i="4" s="1"/>
  <c r="R29" i="4" s="1"/>
  <c r="S29" i="4" s="1"/>
  <c r="T29" i="4" s="1"/>
  <c r="U29" i="4" s="1"/>
  <c r="V29" i="4" s="1"/>
  <c r="W29" i="4" s="1"/>
  <c r="X29" i="4" s="1"/>
  <c r="P35" i="4" l="1"/>
  <c r="G6" i="5" s="1"/>
  <c r="G8" i="5" s="1"/>
  <c r="B11" i="4"/>
  <c r="G10" i="4"/>
  <c r="F10" i="4" s="1"/>
  <c r="C10" i="4"/>
  <c r="I10" i="4" s="1"/>
  <c r="H11" i="4" s="1"/>
  <c r="D9" i="4"/>
  <c r="Y29" i="4"/>
  <c r="Z29" i="4" s="1"/>
  <c r="AA29" i="4" s="1"/>
  <c r="AB29" i="4" s="1"/>
  <c r="AC29" i="4" s="1"/>
  <c r="Q35" i="4"/>
  <c r="H6" i="5" s="1"/>
  <c r="H8" i="5" s="1"/>
  <c r="H9" i="5" s="1"/>
  <c r="D10" i="4" l="1"/>
  <c r="G9" i="5"/>
  <c r="S35" i="4"/>
  <c r="J6" i="5" s="1"/>
  <c r="J8" i="5" s="1"/>
  <c r="J9" i="5" s="1"/>
  <c r="H6" i="1"/>
  <c r="R35" i="4"/>
  <c r="I6" i="5" s="1"/>
  <c r="I8" i="5" s="1"/>
  <c r="I9" i="5" s="1"/>
  <c r="G6" i="1"/>
  <c r="G11" i="4"/>
  <c r="F11" i="4" s="1"/>
  <c r="B12" i="4"/>
  <c r="C11" i="4"/>
  <c r="I11" i="4" s="1"/>
  <c r="H12" i="4" s="1"/>
  <c r="T35" i="4" l="1"/>
  <c r="K6" i="5" s="1"/>
  <c r="K8" i="5" s="1"/>
  <c r="K9" i="5" s="1"/>
  <c r="I6" i="1"/>
  <c r="U35" i="4"/>
  <c r="L6" i="5" s="1"/>
  <c r="L8" i="5" s="1"/>
  <c r="L9" i="5" s="1"/>
  <c r="J6" i="1"/>
  <c r="C12" i="4"/>
  <c r="I12" i="4" s="1"/>
  <c r="H13" i="4" s="1"/>
  <c r="B13" i="4"/>
  <c r="G12" i="4"/>
  <c r="F12" i="4" s="1"/>
  <c r="D11" i="4"/>
  <c r="W35" i="4" l="1"/>
  <c r="N6" i="5" s="1"/>
  <c r="N8" i="5" s="1"/>
  <c r="N9" i="5" s="1"/>
  <c r="L6" i="1"/>
  <c r="V35" i="4"/>
  <c r="M6" i="5" s="1"/>
  <c r="M8" i="5" s="1"/>
  <c r="M9" i="5" s="1"/>
  <c r="K6" i="1"/>
  <c r="G13" i="4"/>
  <c r="F13" i="4" s="1"/>
  <c r="B14" i="4"/>
  <c r="C13" i="4"/>
  <c r="I13" i="4" s="1"/>
  <c r="H14" i="4" s="1"/>
  <c r="D12" i="4"/>
  <c r="X35" i="4" l="1"/>
  <c r="O6" i="5" s="1"/>
  <c r="O8" i="5" s="1"/>
  <c r="O9" i="5" s="1"/>
  <c r="M6" i="1"/>
  <c r="Y35" i="4"/>
  <c r="P6" i="5" s="1"/>
  <c r="N6" i="1"/>
  <c r="B15" i="4"/>
  <c r="G14" i="4"/>
  <c r="F14" i="4" s="1"/>
  <c r="C14" i="4"/>
  <c r="I14" i="4" s="1"/>
  <c r="H15" i="4" s="1"/>
  <c r="D13" i="4"/>
  <c r="P8" i="5" l="1"/>
  <c r="P9" i="5" s="1"/>
  <c r="C22" i="11" s="1"/>
  <c r="C39" i="11" s="1"/>
  <c r="C6" i="13" s="1"/>
  <c r="AA35" i="4"/>
  <c r="R6" i="5" s="1"/>
  <c r="R8" i="5" s="1"/>
  <c r="R9" i="5" s="1"/>
  <c r="P6" i="1"/>
  <c r="Z35" i="4"/>
  <c r="Q6" i="5" s="1"/>
  <c r="Q8" i="5" s="1"/>
  <c r="Q9" i="5" s="1"/>
  <c r="O6" i="1"/>
  <c r="G15" i="4"/>
  <c r="F15" i="4" s="1"/>
  <c r="B16" i="4"/>
  <c r="C15" i="4"/>
  <c r="I15" i="4" s="1"/>
  <c r="H16" i="4" s="1"/>
  <c r="D14" i="4"/>
  <c r="D16" i="5" l="1"/>
  <c r="D22" i="11"/>
  <c r="D39" i="11" s="1"/>
  <c r="D6" i="13" s="1"/>
  <c r="D17" i="5"/>
  <c r="E22" i="11"/>
  <c r="E39" i="11" s="1"/>
  <c r="E6" i="13" s="1"/>
  <c r="D15" i="5"/>
  <c r="AB35" i="4"/>
  <c r="Q6" i="1"/>
  <c r="AC35" i="4"/>
  <c r="R6" i="1"/>
  <c r="D15" i="4"/>
  <c r="B17" i="4"/>
  <c r="C16" i="4"/>
  <c r="I16" i="4" s="1"/>
  <c r="H17" i="4" s="1"/>
  <c r="G16" i="4"/>
  <c r="F16" i="4" s="1"/>
  <c r="T6" i="1" l="1"/>
  <c r="T6" i="5"/>
  <c r="T8" i="5" s="1"/>
  <c r="T9" i="5" s="1"/>
  <c r="S6" i="1"/>
  <c r="S6" i="5"/>
  <c r="S8" i="5" s="1"/>
  <c r="S9" i="5" s="1"/>
  <c r="B18" i="4"/>
  <c r="G17" i="4"/>
  <c r="F17" i="4" s="1"/>
  <c r="C17" i="4"/>
  <c r="I17" i="4" s="1"/>
  <c r="H18" i="4" s="1"/>
  <c r="D16" i="4"/>
  <c r="D18" i="5" l="1"/>
  <c r="F22" i="11"/>
  <c r="F39" i="11" s="1"/>
  <c r="F6" i="13" s="1"/>
  <c r="D19" i="5"/>
  <c r="G22" i="11"/>
  <c r="G39" i="11" s="1"/>
  <c r="G6" i="13" s="1"/>
  <c r="B19" i="4"/>
  <c r="G18" i="4"/>
  <c r="F18" i="4" s="1"/>
  <c r="C18" i="4"/>
  <c r="I18" i="4" s="1"/>
  <c r="H19" i="4" s="1"/>
  <c r="D17" i="4"/>
  <c r="G19" i="4" l="1"/>
  <c r="F19" i="4" s="1"/>
  <c r="B20" i="4"/>
  <c r="C19" i="4"/>
  <c r="I19" i="4" s="1"/>
  <c r="H20" i="4" s="1"/>
  <c r="D18" i="4"/>
  <c r="D19" i="4" l="1"/>
  <c r="B21" i="4"/>
  <c r="C20" i="4"/>
  <c r="I20" i="4" s="1"/>
  <c r="H21" i="4" s="1"/>
  <c r="G20" i="4"/>
  <c r="F20" i="4" s="1"/>
  <c r="D20" i="4" l="1"/>
  <c r="G21" i="4"/>
  <c r="F21" i="4" s="1"/>
  <c r="C21" i="4"/>
  <c r="I21" i="4" s="1"/>
  <c r="H22" i="4" s="1"/>
  <c r="B22" i="4"/>
  <c r="D21" i="4" l="1"/>
  <c r="C22" i="4"/>
  <c r="I22" i="4" s="1"/>
  <c r="H23" i="4" s="1"/>
  <c r="B23" i="4"/>
  <c r="G22" i="4"/>
  <c r="F22" i="4" s="1"/>
  <c r="D1019" i="4" l="1"/>
  <c r="B24" i="4"/>
  <c r="G23" i="4"/>
  <c r="F23" i="4" s="1"/>
  <c r="C23" i="4"/>
  <c r="I23" i="4" s="1"/>
  <c r="H24" i="4" s="1"/>
  <c r="D22" i="4"/>
  <c r="D475" i="4" l="1"/>
  <c r="D498" i="4"/>
  <c r="D973" i="4"/>
  <c r="D745" i="4"/>
  <c r="B25" i="4"/>
  <c r="G24" i="4"/>
  <c r="F24" i="4" s="1"/>
  <c r="C24" i="4"/>
  <c r="I24" i="4" s="1"/>
  <c r="H25" i="4" s="1"/>
  <c r="D23" i="4"/>
  <c r="D614" i="4" l="1"/>
  <c r="D798" i="4"/>
  <c r="D207" i="4"/>
  <c r="D192" i="4"/>
  <c r="D374" i="4"/>
  <c r="D743" i="4"/>
  <c r="D1029" i="4"/>
  <c r="D926" i="4"/>
  <c r="B26" i="4"/>
  <c r="G25" i="4"/>
  <c r="F25" i="4" s="1"/>
  <c r="D1030" i="4" s="1"/>
  <c r="C25" i="4"/>
  <c r="I25" i="4" s="1"/>
  <c r="H26" i="4" s="1"/>
  <c r="D24" i="4"/>
  <c r="D55" i="4" l="1"/>
  <c r="D448" i="4"/>
  <c r="D955" i="4"/>
  <c r="D698" i="4"/>
  <c r="D46" i="4"/>
  <c r="D191" i="4"/>
  <c r="D847" i="4"/>
  <c r="D278" i="4"/>
  <c r="D649" i="4"/>
  <c r="D606" i="4"/>
  <c r="D304" i="4"/>
  <c r="D590" i="4"/>
  <c r="D97" i="4"/>
  <c r="D887" i="4"/>
  <c r="D615" i="4"/>
  <c r="D105" i="4"/>
  <c r="D757" i="4"/>
  <c r="D413" i="4"/>
  <c r="D573" i="4"/>
  <c r="D636" i="4"/>
  <c r="D712" i="4"/>
  <c r="D575" i="4"/>
  <c r="D220" i="4"/>
  <c r="G26" i="4"/>
  <c r="F26" i="4" s="1"/>
  <c r="D294" i="4" s="1"/>
  <c r="C26" i="4"/>
  <c r="I26" i="4" s="1"/>
  <c r="H27" i="4" s="1"/>
  <c r="D724" i="4" s="1"/>
  <c r="B27" i="4"/>
  <c r="D25" i="4"/>
  <c r="D1018" i="4" l="1"/>
  <c r="D843" i="4"/>
  <c r="D433" i="4"/>
  <c r="D173" i="4"/>
  <c r="D453" i="4"/>
  <c r="D85" i="4"/>
  <c r="D730" i="4"/>
  <c r="D821" i="4"/>
  <c r="D692" i="4"/>
  <c r="D816" i="4"/>
  <c r="D779" i="4"/>
  <c r="D455" i="4"/>
  <c r="D678" i="4"/>
  <c r="D335" i="4"/>
  <c r="D412" i="4"/>
  <c r="D501" i="4"/>
  <c r="D972" i="4"/>
  <c r="D544" i="4"/>
  <c r="D905" i="4"/>
  <c r="D871" i="4"/>
  <c r="D620" i="4"/>
  <c r="D681" i="4"/>
  <c r="D343" i="4"/>
  <c r="D949" i="4"/>
  <c r="D881" i="4"/>
  <c r="D666" i="4"/>
  <c r="D718" i="4"/>
  <c r="D594" i="4"/>
  <c r="D358" i="4"/>
  <c r="D593" i="4"/>
  <c r="D661" i="4"/>
  <c r="D1001" i="4"/>
  <c r="D772" i="4"/>
  <c r="D183" i="4"/>
  <c r="D117" i="4"/>
  <c r="D714" i="4"/>
  <c r="D389" i="4"/>
  <c r="D642" i="4"/>
  <c r="D219" i="4"/>
  <c r="D899" i="4"/>
  <c r="D175" i="4"/>
  <c r="D860" i="4"/>
  <c r="D668" i="4"/>
  <c r="D536" i="4"/>
  <c r="D623" i="4"/>
  <c r="D828" i="4"/>
  <c r="D83" i="4"/>
  <c r="D948" i="4"/>
  <c r="D237" i="4"/>
  <c r="D81" i="4"/>
  <c r="D524" i="4"/>
  <c r="D68" i="4"/>
  <c r="D975" i="4"/>
  <c r="D516" i="4"/>
  <c r="D332" i="4"/>
  <c r="D351" i="4"/>
  <c r="D864" i="4"/>
  <c r="D567" i="4"/>
  <c r="D844" i="4"/>
  <c r="D946" i="4"/>
  <c r="D428" i="4"/>
  <c r="D194" i="4"/>
  <c r="D851" i="4"/>
  <c r="D190" i="4"/>
  <c r="D663" i="4"/>
  <c r="D600" i="4"/>
  <c r="D638" i="4"/>
  <c r="D361" i="4"/>
  <c r="D648" i="4"/>
  <c r="D807" i="4"/>
  <c r="D523" i="4"/>
  <c r="D450" i="4"/>
  <c r="D152" i="4"/>
  <c r="D205" i="4"/>
  <c r="D820" i="4"/>
  <c r="D86" i="4"/>
  <c r="D673" i="4"/>
  <c r="D665" i="4"/>
  <c r="D909" i="4"/>
  <c r="D233" i="4"/>
  <c r="D267" i="4"/>
  <c r="D532" i="4"/>
  <c r="D817" i="4"/>
  <c r="D490" i="4"/>
  <c r="D376" i="4"/>
  <c r="D928" i="4"/>
  <c r="D289" i="4"/>
  <c r="D927" i="4"/>
  <c r="D811" i="4"/>
  <c r="D795" i="4"/>
  <c r="D900" i="4"/>
  <c r="D645" i="4"/>
  <c r="D426" i="4"/>
  <c r="D510" i="4"/>
  <c r="D144" i="4"/>
  <c r="D284" i="4"/>
  <c r="D739" i="4"/>
  <c r="D682" i="4"/>
  <c r="D1010" i="4"/>
  <c r="D253" i="4"/>
  <c r="D393" i="4"/>
  <c r="D263" i="4"/>
  <c r="D230" i="4"/>
  <c r="D598" i="4"/>
  <c r="D706" i="4"/>
  <c r="D736" i="4"/>
  <c r="D377" i="4"/>
  <c r="D723" i="4"/>
  <c r="D855" i="4"/>
  <c r="D1008" i="4"/>
  <c r="D434" i="4"/>
  <c r="D43" i="4"/>
  <c r="D348" i="4"/>
  <c r="D554" i="4"/>
  <c r="D1020" i="4"/>
  <c r="D894" i="4"/>
  <c r="D445" i="4"/>
  <c r="D996" i="4"/>
  <c r="D441" i="4"/>
  <c r="D750" i="4"/>
  <c r="D656" i="4"/>
  <c r="D327" i="4"/>
  <c r="D50" i="4"/>
  <c r="D868" i="4"/>
  <c r="D805" i="4"/>
  <c r="D930" i="4"/>
  <c r="D324" i="4"/>
  <c r="D186" i="4"/>
  <c r="D336" i="4"/>
  <c r="D165" i="4"/>
  <c r="D254" i="4"/>
  <c r="D435" i="4"/>
  <c r="D424" i="4"/>
  <c r="D508" i="4"/>
  <c r="D895" i="4"/>
  <c r="D1007" i="4"/>
  <c r="D572" i="4"/>
  <c r="D571" i="4"/>
  <c r="D248" i="4"/>
  <c r="D733" i="4"/>
  <c r="D759" i="4"/>
  <c r="D833" i="4"/>
  <c r="D337" i="4"/>
  <c r="D118" i="4"/>
  <c r="D635" i="4"/>
  <c r="D986" i="4"/>
  <c r="D848" i="4"/>
  <c r="D522" i="4"/>
  <c r="D1022" i="4"/>
  <c r="D201" i="4"/>
  <c r="D92" i="4"/>
  <c r="D753" i="4"/>
  <c r="D58" i="4"/>
  <c r="D305" i="4"/>
  <c r="D437" i="4"/>
  <c r="D320" i="4"/>
  <c r="D602" i="4"/>
  <c r="D481" i="4"/>
  <c r="D491" i="4"/>
  <c r="D403" i="4"/>
  <c r="D943" i="4"/>
  <c r="D644" i="4"/>
  <c r="D454" i="4"/>
  <c r="D487" i="4"/>
  <c r="D726" i="4"/>
  <c r="D359" i="4"/>
  <c r="D114" i="4"/>
  <c r="D299" i="4"/>
  <c r="D582" i="4"/>
  <c r="D493" i="4"/>
  <c r="D397" i="4"/>
  <c r="D357" i="4"/>
  <c r="D317" i="4"/>
  <c r="D293" i="4"/>
  <c r="D245" i="4"/>
  <c r="D486" i="4"/>
  <c r="D390" i="4"/>
  <c r="D159" i="4"/>
  <c r="D95" i="4"/>
  <c r="D560" i="4"/>
  <c r="D464" i="4"/>
  <c r="D432" i="4"/>
  <c r="D41" i="4"/>
  <c r="D362" i="4"/>
  <c r="D240" i="4"/>
  <c r="D232" i="4"/>
  <c r="D216" i="4"/>
  <c r="D208" i="4"/>
  <c r="D184" i="4"/>
  <c r="D80" i="4"/>
  <c r="D308" i="4"/>
  <c r="D48" i="4"/>
  <c r="D641" i="4"/>
  <c r="D835" i="4"/>
  <c r="D922" i="4"/>
  <c r="D708" i="4"/>
  <c r="D694" i="4"/>
  <c r="D758" i="4"/>
  <c r="D695" i="4"/>
  <c r="D823" i="4"/>
  <c r="D953" i="4"/>
  <c r="D776" i="4"/>
  <c r="D680" i="4"/>
  <c r="D810" i="4"/>
  <c r="D619" i="4"/>
  <c r="D941" i="4"/>
  <c r="D861" i="4"/>
  <c r="D862" i="4"/>
  <c r="D671" i="4"/>
  <c r="D799" i="4"/>
  <c r="D929" i="4"/>
  <c r="D935" i="4"/>
  <c r="D971" i="4"/>
  <c r="D1011" i="4"/>
  <c r="D531" i="4"/>
  <c r="D483" i="4"/>
  <c r="D419" i="4"/>
  <c r="D379" i="4"/>
  <c r="D347" i="4"/>
  <c r="D331" i="4"/>
  <c r="D323" i="4"/>
  <c r="D291" i="4"/>
  <c r="D275" i="4"/>
  <c r="D414" i="4"/>
  <c r="D350" i="4"/>
  <c r="D318" i="4"/>
  <c r="D229" i="4"/>
  <c r="D221" i="4"/>
  <c r="D213" i="4"/>
  <c r="D189" i="4"/>
  <c r="D149" i="4"/>
  <c r="D141" i="4"/>
  <c r="D133" i="4"/>
  <c r="D93" i="4"/>
  <c r="D69" i="4"/>
  <c r="D520" i="4"/>
  <c r="D392" i="4"/>
  <c r="D360" i="4"/>
  <c r="D546" i="4"/>
  <c r="D482" i="4"/>
  <c r="D354" i="4"/>
  <c r="D322" i="4"/>
  <c r="D290" i="4"/>
  <c r="D222" i="4"/>
  <c r="D198" i="4"/>
  <c r="D142" i="4"/>
  <c r="D134" i="4"/>
  <c r="D102" i="4"/>
  <c r="D94" i="4"/>
  <c r="D62" i="4"/>
  <c r="D364" i="4"/>
  <c r="D452" i="4"/>
  <c r="D896" i="4"/>
  <c r="D800" i="4"/>
  <c r="D786" i="4"/>
  <c r="D787" i="4"/>
  <c r="D917" i="4"/>
  <c r="D1002" i="4"/>
  <c r="D756" i="4"/>
  <c r="D808" i="4"/>
  <c r="D908" i="4"/>
  <c r="D838" i="4"/>
  <c r="D969" i="4"/>
  <c r="D924" i="4"/>
  <c r="D825" i="4"/>
  <c r="D634" i="4"/>
  <c r="D684" i="4"/>
  <c r="D832" i="4"/>
  <c r="D936" i="4"/>
  <c r="D749" i="4"/>
  <c r="D814" i="4"/>
  <c r="D687" i="4"/>
  <c r="D891" i="4"/>
  <c r="D886" i="4"/>
  <c r="D1039" i="4"/>
  <c r="D1027" i="4"/>
  <c r="D586" i="4"/>
  <c r="D578" i="4"/>
  <c r="D537" i="4"/>
  <c r="D489" i="4"/>
  <c r="D449" i="4"/>
  <c r="D401" i="4"/>
  <c r="D385" i="4"/>
  <c r="D353" i="4"/>
  <c r="D313" i="4"/>
  <c r="D613" i="4"/>
  <c r="D502" i="4"/>
  <c r="D342" i="4"/>
  <c r="D310" i="4"/>
  <c r="D246" i="4"/>
  <c r="D203" i="4"/>
  <c r="D147" i="4"/>
  <c r="D123" i="4"/>
  <c r="D115" i="4"/>
  <c r="D107" i="4"/>
  <c r="D75" i="4"/>
  <c r="D480" i="4"/>
  <c r="D384" i="4"/>
  <c r="D256" i="4"/>
  <c r="D474" i="4"/>
  <c r="D346" i="4"/>
  <c r="D314" i="4"/>
  <c r="D180" i="4"/>
  <c r="D148" i="4"/>
  <c r="D116" i="4"/>
  <c r="D460" i="4"/>
  <c r="D840" i="4"/>
  <c r="D865" i="4"/>
  <c r="D803" i="4"/>
  <c r="D954" i="4"/>
  <c r="D911" i="4"/>
  <c r="D664" i="4"/>
  <c r="D856" i="4"/>
  <c r="D52" i="4"/>
  <c r="D960" i="4"/>
  <c r="D789" i="4"/>
  <c r="D853" i="4"/>
  <c r="D985" i="4"/>
  <c r="D942" i="4"/>
  <c r="D1006" i="4"/>
  <c r="D720" i="4"/>
  <c r="D912" i="4"/>
  <c r="D713" i="4"/>
  <c r="D777" i="4"/>
  <c r="D841" i="4"/>
  <c r="D650" i="4"/>
  <c r="D778" i="4"/>
  <c r="D1037" i="4"/>
  <c r="D884" i="4"/>
  <c r="D984" i="4"/>
  <c r="D701" i="4"/>
  <c r="D829" i="4"/>
  <c r="D767" i="4"/>
  <c r="D961" i="4"/>
  <c r="D966" i="4"/>
  <c r="D923" i="4"/>
  <c r="D950" i="4"/>
  <c r="D601" i="4"/>
  <c r="D587" i="4"/>
  <c r="D543" i="4"/>
  <c r="D535" i="4"/>
  <c r="D527" i="4"/>
  <c r="D495" i="4"/>
  <c r="D479" i="4"/>
  <c r="D463" i="4"/>
  <c r="D391" i="4"/>
  <c r="D383" i="4"/>
  <c r="D375" i="4"/>
  <c r="D367" i="4"/>
  <c r="D366" i="4"/>
  <c r="D270" i="4"/>
  <c r="D193" i="4"/>
  <c r="D177" i="4"/>
  <c r="D169" i="4"/>
  <c r="D129" i="4"/>
  <c r="D121" i="4"/>
  <c r="D73" i="4"/>
  <c r="D57" i="4"/>
  <c r="D49" i="4"/>
  <c r="D472" i="4"/>
  <c r="D408" i="4"/>
  <c r="D562" i="4"/>
  <c r="D402" i="4"/>
  <c r="D306" i="4"/>
  <c r="D90" i="4"/>
  <c r="D74" i="4"/>
  <c r="D583" i="4"/>
  <c r="D54" i="4"/>
  <c r="D992" i="4"/>
  <c r="D700" i="4"/>
  <c r="D892" i="4"/>
  <c r="D754" i="4"/>
  <c r="D885" i="4"/>
  <c r="D660" i="4"/>
  <c r="D1036" i="4"/>
  <c r="D904" i="4"/>
  <c r="D741" i="4"/>
  <c r="D937" i="4"/>
  <c r="D920" i="4"/>
  <c r="D824" i="4"/>
  <c r="D1016" i="4"/>
  <c r="D793" i="4"/>
  <c r="D858" i="4"/>
  <c r="D925" i="4"/>
  <c r="D882" i="4"/>
  <c r="D780" i="4"/>
  <c r="D653" i="4"/>
  <c r="D783" i="4"/>
  <c r="D913" i="4"/>
  <c r="D998" i="4"/>
  <c r="D982" i="4"/>
  <c r="D995" i="4"/>
  <c r="B28" i="4"/>
  <c r="C27" i="4"/>
  <c r="I27" i="4" s="1"/>
  <c r="H28" i="4" s="1"/>
  <c r="G27" i="4"/>
  <c r="F27" i="4" s="1"/>
  <c r="D970" i="4" s="1"/>
  <c r="D26" i="4"/>
  <c r="D769" i="4" l="1"/>
  <c r="D252" i="4"/>
  <c r="D381" i="4"/>
  <c r="D830" i="4"/>
  <c r="D704" i="4"/>
  <c r="D162" i="4"/>
  <c r="D174" i="4"/>
  <c r="D470" i="4"/>
  <c r="D979" i="4"/>
  <c r="D551" i="4"/>
  <c r="D328" i="4"/>
  <c r="D82" i="4"/>
  <c r="D258" i="4"/>
  <c r="D997" i="4"/>
  <c r="D667" i="4"/>
  <c r="D605" i="4"/>
  <c r="D993" i="4"/>
  <c r="D425" i="4"/>
  <c r="D710" i="4"/>
  <c r="D494" i="4"/>
  <c r="D119" i="4"/>
  <c r="D806" i="4"/>
  <c r="D518" i="4"/>
  <c r="D607" i="4"/>
  <c r="D386" i="4"/>
  <c r="D209" i="4"/>
  <c r="D51" i="4"/>
  <c r="D773" i="4"/>
  <c r="D519" i="4"/>
  <c r="D792" i="4"/>
  <c r="D715" i="4"/>
  <c r="D244" i="4"/>
  <c r="D815" i="4"/>
  <c r="D239" i="4"/>
  <c r="D91" i="4"/>
  <c r="D45" i="4"/>
  <c r="D914" i="4"/>
  <c r="D469" i="4"/>
  <c r="D893" i="4"/>
  <c r="D981" i="4"/>
  <c r="D591" i="4"/>
  <c r="D442" i="4"/>
  <c r="D172" i="4"/>
  <c r="D261" i="4"/>
  <c r="D534" i="4"/>
  <c r="D699" i="4"/>
  <c r="D647" i="4"/>
  <c r="D98" i="4"/>
  <c r="D764" i="4"/>
  <c r="D206" i="4"/>
  <c r="D334" i="4"/>
  <c r="D461" i="4"/>
  <c r="D410" i="4"/>
  <c r="D465" i="4"/>
  <c r="D1033" i="4"/>
  <c r="D344" i="4"/>
  <c r="D338" i="4"/>
  <c r="D1009" i="4"/>
  <c r="D566" i="4"/>
  <c r="D585" i="4"/>
  <c r="D150" i="4"/>
  <c r="D878" i="4"/>
  <c r="D1035" i="4"/>
  <c r="D462" i="4"/>
  <c r="D112" i="4"/>
  <c r="D224" i="4"/>
  <c r="D352" i="4"/>
  <c r="D44" i="4"/>
  <c r="D297" i="4"/>
  <c r="D837" i="4"/>
  <c r="D130" i="4"/>
  <c r="D599" i="4"/>
  <c r="D128" i="4"/>
  <c r="D693" i="4"/>
  <c r="D269" i="4"/>
  <c r="D809" i="4"/>
  <c r="D234" i="4"/>
  <c r="D217" i="4"/>
  <c r="D135" i="4"/>
  <c r="D451" i="4"/>
  <c r="D951" i="4"/>
  <c r="D296" i="4"/>
  <c r="D989" i="4"/>
  <c r="D977" i="4"/>
  <c r="D592" i="4"/>
  <c r="D400" i="4"/>
  <c r="D104" i="4"/>
  <c r="D277" i="4"/>
  <c r="D295" i="4"/>
  <c r="D507" i="4"/>
  <c r="D746" i="4"/>
  <c r="D257" i="4"/>
  <c r="D740" i="4"/>
  <c r="D999" i="4"/>
  <c r="D735" i="4"/>
  <c r="D167" i="4"/>
  <c r="D380" i="4"/>
  <c r="D179" i="4"/>
  <c r="D238" i="4"/>
  <c r="D285" i="4"/>
  <c r="D771" i="4"/>
  <c r="D533" i="4"/>
  <c r="D944" i="4"/>
  <c r="D1021" i="4"/>
  <c r="D794" i="4"/>
  <c r="D103" i="4"/>
  <c r="D156" i="4"/>
  <c r="D298" i="4"/>
  <c r="D902" i="4"/>
  <c r="D1023" i="4"/>
  <c r="D813" i="4"/>
  <c r="D484" i="4"/>
  <c r="D407" i="4"/>
  <c r="D517" i="4"/>
  <c r="D846" i="4"/>
  <c r="D307" i="4"/>
  <c r="D373" i="4"/>
  <c r="D898" i="4"/>
  <c r="D227" i="4"/>
  <c r="D804" i="4"/>
  <c r="D339" i="4"/>
  <c r="D63" i="4"/>
  <c r="D215" i="4"/>
  <c r="D1000" i="4"/>
  <c r="D204" i="4"/>
  <c r="D1026" i="4"/>
  <c r="D659" i="4"/>
  <c r="D421" i="4"/>
  <c r="D852" i="4"/>
  <c r="D199" i="4"/>
  <c r="D405" i="4"/>
  <c r="D674" i="4"/>
  <c r="D340" i="4"/>
  <c r="D672" i="4"/>
  <c r="G28" i="4"/>
  <c r="F28" i="4" s="1"/>
  <c r="D125" i="4" s="1"/>
  <c r="B29" i="4"/>
  <c r="C28" i="4"/>
  <c r="I28" i="4" s="1"/>
  <c r="H29" i="4" s="1"/>
  <c r="D27" i="4"/>
  <c r="D539" i="4" l="1"/>
  <c r="D411" i="4"/>
  <c r="D1017" i="4"/>
  <c r="D404" i="4"/>
  <c r="D711" i="4"/>
  <c r="D683" i="4"/>
  <c r="D349" i="4"/>
  <c r="D497" i="4"/>
  <c r="D1012" i="4"/>
  <c r="D40" i="4"/>
  <c r="D784" i="4"/>
  <c r="D72" i="4"/>
  <c r="D515" i="4"/>
  <c r="D542" i="4"/>
  <c r="D457" i="4"/>
  <c r="D812" i="4"/>
  <c r="D679" i="4"/>
  <c r="D737" i="4"/>
  <c r="D774" i="4"/>
  <c r="D272" i="4"/>
  <c r="D398" i="4"/>
  <c r="D639" i="4"/>
  <c r="D555" i="4"/>
  <c r="D492" i="4"/>
  <c r="D157" i="4"/>
  <c r="D717" i="4"/>
  <c r="D160" i="4"/>
  <c r="D617" i="4"/>
  <c r="D690" i="4"/>
  <c r="D137" i="4"/>
  <c r="D251" i="4"/>
  <c r="D292" i="4"/>
  <c r="D271" i="4"/>
  <c r="D108" i="4"/>
  <c r="D521" i="4"/>
  <c r="D259" i="4"/>
  <c r="D818" i="4"/>
  <c r="D283" i="4"/>
  <c r="D947" i="4"/>
  <c r="D356" i="4"/>
  <c r="D675" i="4"/>
  <c r="D686" i="4"/>
  <c r="D422" i="4"/>
  <c r="D526" i="4"/>
  <c r="D751" i="4"/>
  <c r="D200" i="4"/>
  <c r="D274" i="4"/>
  <c r="D132" i="4"/>
  <c r="D870" i="4"/>
  <c r="D901" i="4"/>
  <c r="D66" i="4"/>
  <c r="D705" i="4"/>
  <c r="D287" i="4"/>
  <c r="D729" i="4"/>
  <c r="D164" i="4"/>
  <c r="D509" i="4"/>
  <c r="D874" i="4"/>
  <c r="D630" i="4"/>
  <c r="D315" i="4"/>
  <c r="D76" i="4"/>
  <c r="D218" i="4"/>
  <c r="D101" i="4"/>
  <c r="D662" i="4"/>
  <c r="D281" i="4"/>
  <c r="D79" i="4"/>
  <c r="D738" i="4"/>
  <c r="D378" i="4"/>
  <c r="D633" i="4"/>
  <c r="D625" i="4"/>
  <c r="D1031" i="4"/>
  <c r="D260" i="4"/>
  <c r="D863" i="4"/>
  <c r="D242" i="4"/>
  <c r="D760" i="4"/>
  <c r="D547" i="4"/>
  <c r="D604" i="4"/>
  <c r="D879" i="4"/>
  <c r="D500" i="4"/>
  <c r="D540" i="4"/>
  <c r="D669" i="4"/>
  <c r="D963" i="4"/>
  <c r="D801" i="4"/>
  <c r="D329" i="4"/>
  <c r="D655" i="4"/>
  <c r="D876" i="4"/>
  <c r="D503" i="4"/>
  <c r="D485" i="4"/>
  <c r="D762" i="4"/>
  <c r="D265" i="4"/>
  <c r="D968" i="4"/>
  <c r="D877" i="4"/>
  <c r="D839" i="4"/>
  <c r="D312" i="4"/>
  <c r="D214" i="4"/>
  <c r="D459" i="4"/>
  <c r="D309" i="4"/>
  <c r="D365" i="4"/>
  <c r="D56" i="4"/>
  <c r="D138" i="4"/>
  <c r="D196" i="4"/>
  <c r="D436" i="4"/>
  <c r="D915" i="4"/>
  <c r="D477" i="4"/>
  <c r="D170" i="4"/>
  <c r="C29" i="4"/>
  <c r="I29" i="4" s="1"/>
  <c r="H30" i="4" s="1"/>
  <c r="B30" i="4"/>
  <c r="G29" i="4"/>
  <c r="F29" i="4" s="1"/>
  <c r="D145" i="4" s="1"/>
  <c r="D28" i="4"/>
  <c r="D467" i="4" l="1"/>
  <c r="D703" i="4"/>
  <c r="D42" i="4"/>
  <c r="D440" i="4"/>
  <c r="D869" i="4"/>
  <c r="D670" i="4"/>
  <c r="D369" i="4"/>
  <c r="D264" i="4"/>
  <c r="D561" i="4"/>
  <c r="D529" i="4"/>
  <c r="D761" i="4"/>
  <c r="D727" i="4"/>
  <c r="D202" i="4"/>
  <c r="D747" i="4"/>
  <c r="D785" i="4"/>
  <c r="D109" i="4"/>
  <c r="D595" i="4"/>
  <c r="D447" i="4"/>
  <c r="D628" i="4"/>
  <c r="D1028" i="4"/>
  <c r="D849" i="4"/>
  <c r="D417" i="4"/>
  <c r="D563" i="4"/>
  <c r="D819" i="4"/>
  <c r="D651" i="4"/>
  <c r="D120" i="4"/>
  <c r="D122" i="4"/>
  <c r="D250" i="4"/>
  <c r="D1003" i="4"/>
  <c r="D622" i="4"/>
  <c r="D548" i="4"/>
  <c r="D990" i="4"/>
  <c r="D438" i="4"/>
  <c r="D574" i="4"/>
  <c r="D581" i="4"/>
  <c r="D158" i="4"/>
  <c r="D29" i="4"/>
  <c r="D983" i="4"/>
  <c r="D225" i="4"/>
  <c r="D964" i="4"/>
  <c r="D976" i="4"/>
  <c r="D782" i="4"/>
  <c r="D330" i="4"/>
  <c r="D228" i="4"/>
  <c r="D471" i="4"/>
  <c r="D113" i="4"/>
  <c r="D691" i="4"/>
  <c r="D903" i="4"/>
  <c r="D677" i="4"/>
  <c r="D962" i="4"/>
  <c r="D276" i="4"/>
  <c r="D657" i="4"/>
  <c r="D406" i="4"/>
  <c r="D136" i="4"/>
  <c r="D768" i="4"/>
  <c r="D980" i="4"/>
  <c r="D697" i="4"/>
  <c r="D371" i="4"/>
  <c r="D1034" i="4"/>
  <c r="D826" i="4"/>
  <c r="D632" i="4"/>
  <c r="D88" i="4"/>
  <c r="D676" i="4"/>
  <c r="D67" i="4"/>
  <c r="D918" i="4"/>
  <c r="D1032" i="4"/>
  <c r="D734" i="4"/>
  <c r="D831" i="4"/>
  <c r="D584" i="4"/>
  <c r="D938" i="4"/>
  <c r="D629" i="4"/>
  <c r="D168" i="4"/>
  <c r="D171" i="4"/>
  <c r="D652" i="4"/>
  <c r="D939" i="4"/>
  <c r="D468" i="4"/>
  <c r="D247" i="4"/>
  <c r="D978" i="4"/>
  <c r="D568" i="4"/>
  <c r="D597" i="4"/>
  <c r="D770" i="4"/>
  <c r="D621" i="4"/>
  <c r="D416" i="4"/>
  <c r="D89" i="4"/>
  <c r="D612" i="4"/>
  <c r="D302" i="4"/>
  <c r="D797" i="4"/>
  <c r="D363" i="4"/>
  <c r="D731" i="4"/>
  <c r="D558" i="4"/>
  <c r="D788" i="4"/>
  <c r="D564" i="4"/>
  <c r="D415" i="4"/>
  <c r="D987" i="4"/>
  <c r="D301" i="4"/>
  <c r="D791" i="4"/>
  <c r="C30" i="4"/>
  <c r="D30" i="4" s="1"/>
  <c r="B31" i="4"/>
  <c r="G30" i="4"/>
  <c r="F30" i="4" s="1"/>
  <c r="D530" i="4" l="1"/>
  <c r="D127" i="4"/>
  <c r="D836" i="4"/>
  <c r="D716" i="4"/>
  <c r="D316" i="4"/>
  <c r="D579" i="4"/>
  <c r="D609" i="4"/>
  <c r="D988" i="4"/>
  <c r="D124" i="4"/>
  <c r="D728" i="4"/>
  <c r="D78" i="4"/>
  <c r="D111" i="4"/>
  <c r="D341" i="4"/>
  <c r="D153" i="4"/>
  <c r="D932" i="4"/>
  <c r="D603" i="4"/>
  <c r="D549" i="4"/>
  <c r="D859" i="4"/>
  <c r="D443" i="4"/>
  <c r="D288" i="4"/>
  <c r="D496" i="4"/>
  <c r="D577" i="4"/>
  <c r="D319" i="4"/>
  <c r="D387" i="4"/>
  <c r="D473" i="4"/>
  <c r="D418" i="4"/>
  <c r="D857" i="4"/>
  <c r="D538" i="4"/>
  <c r="I30" i="4"/>
  <c r="H31" i="4" s="1"/>
  <c r="D273" i="4"/>
  <c r="D525" i="4"/>
  <c r="D458" i="4"/>
  <c r="D446" i="4"/>
  <c r="D231" i="4"/>
  <c r="D505" i="4"/>
  <c r="D185" i="4"/>
  <c r="D845" i="4"/>
  <c r="D333" i="4"/>
  <c r="D889" i="4"/>
  <c r="D702" i="4"/>
  <c r="D958" i="4"/>
  <c r="D931" i="4"/>
  <c r="D528" i="4"/>
  <c r="D696" i="4"/>
  <c r="D87" i="4"/>
  <c r="D945" i="4"/>
  <c r="D321" i="4"/>
  <c r="D854" i="4"/>
  <c r="D65" i="4"/>
  <c r="D910" i="4"/>
  <c r="D725" i="4"/>
  <c r="D565" i="4"/>
  <c r="D444" i="4"/>
  <c r="D719" i="4"/>
  <c r="D280" i="4"/>
  <c r="D249" i="4"/>
  <c r="D631" i="4"/>
  <c r="D610" i="4"/>
  <c r="D161" i="4"/>
  <c r="D311" i="4"/>
  <c r="D888" i="4"/>
  <c r="D569" i="4"/>
  <c r="D866" i="4"/>
  <c r="D557" i="4"/>
  <c r="D60" i="4"/>
  <c r="D430" i="4"/>
  <c r="D163" i="4"/>
  <c r="D126" i="4"/>
  <c r="D541" i="4"/>
  <c r="D326" i="4"/>
  <c r="D850" i="4"/>
  <c r="D394" i="4"/>
  <c r="D226" i="4"/>
  <c r="D880" i="4"/>
  <c r="D409" i="4"/>
  <c r="D300" i="4"/>
  <c r="D559" i="4"/>
  <c r="D781" i="4"/>
  <c r="D755" i="4"/>
  <c r="D303" i="4"/>
  <c r="D763" i="4"/>
  <c r="D154" i="4"/>
  <c r="D514" i="4"/>
  <c r="D187" i="4"/>
  <c r="D974" i="4"/>
  <c r="D64" i="4"/>
  <c r="D368" i="4"/>
  <c r="D513" i="4"/>
  <c r="D616" i="4"/>
  <c r="D70" i="4"/>
  <c r="D883" i="4"/>
  <c r="D875" i="4"/>
  <c r="D100" i="4"/>
  <c r="D827" i="4"/>
  <c r="C31" i="4"/>
  <c r="D31" i="4" s="1"/>
  <c r="B32" i="4"/>
  <c r="G31" i="4"/>
  <c r="F31" i="4" s="1"/>
  <c r="D143" i="4"/>
  <c r="D382" i="4"/>
  <c r="D456" i="4"/>
  <c r="D345" i="4"/>
  <c r="D506" i="4"/>
  <c r="D140" i="4"/>
  <c r="D420" i="4"/>
  <c r="D752" i="4"/>
  <c r="D732" i="4"/>
  <c r="D637" i="4"/>
  <c r="D907" i="4"/>
  <c r="D873" i="4"/>
  <c r="D476" i="4"/>
  <c r="D1025" i="4"/>
  <c r="D588" i="4"/>
  <c r="D166" i="4"/>
  <c r="D59" i="4"/>
  <c r="D188" i="4"/>
  <c r="D921" i="4"/>
  <c r="D688" i="4"/>
  <c r="D1013" i="4"/>
  <c r="D919" i="4"/>
  <c r="D427" i="4"/>
  <c r="D933" i="4"/>
  <c r="D765" i="4"/>
  <c r="D608" i="4"/>
  <c r="D399" i="4"/>
  <c r="D952" i="4"/>
  <c r="D611" i="4"/>
  <c r="D325" i="4"/>
  <c r="D834" i="4"/>
  <c r="D618" i="4"/>
  <c r="D197" i="4"/>
  <c r="D722" i="4"/>
  <c r="D685" i="4"/>
  <c r="D282" i="4"/>
  <c r="D212" i="4"/>
  <c r="D1024" i="4"/>
  <c r="D466" i="4"/>
  <c r="D796" i="4"/>
  <c r="D689" i="4"/>
  <c r="D916" i="4" l="1"/>
  <c r="D742" i="4"/>
  <c r="D707" i="4"/>
  <c r="D626" i="4"/>
  <c r="D53" i="4"/>
  <c r="D266" i="4"/>
  <c r="D1038" i="4"/>
  <c r="D178" i="4"/>
  <c r="D766" i="4"/>
  <c r="D146" i="4"/>
  <c r="D77" i="4"/>
  <c r="D709" i="4"/>
  <c r="D906" i="4"/>
  <c r="D223" i="4"/>
  <c r="D488" i="4"/>
  <c r="D1004" i="4"/>
  <c r="D624" i="4"/>
  <c r="D967" i="4"/>
  <c r="D744" i="4"/>
  <c r="D956" i="4"/>
  <c r="D155" i="4"/>
  <c r="D243" i="4"/>
  <c r="D255" i="4"/>
  <c r="D748" i="4"/>
  <c r="D1014" i="4"/>
  <c r="D499" i="4"/>
  <c r="D99" i="4"/>
  <c r="D210" i="4"/>
  <c r="D897" i="4"/>
  <c r="D640" i="4"/>
  <c r="D370" i="4"/>
  <c r="D139" i="4"/>
  <c r="D396" i="4"/>
  <c r="D262" i="4"/>
  <c r="D957" i="4"/>
  <c r="D570" i="4"/>
  <c r="D790" i="4"/>
  <c r="D235" i="4"/>
  <c r="D176" i="4"/>
  <c r="D643" i="4"/>
  <c r="D71" i="4"/>
  <c r="D286" i="4"/>
  <c r="D106" i="4"/>
  <c r="D842" i="4"/>
  <c r="D872" i="4"/>
  <c r="D654" i="4"/>
  <c r="D596" i="4"/>
  <c r="D556" i="4"/>
  <c r="D991" i="4"/>
  <c r="D580" i="4"/>
  <c r="D627" i="4"/>
  <c r="D61" i="4"/>
  <c r="D84" i="4"/>
  <c r="D395" i="4"/>
  <c r="D182" i="4"/>
  <c r="D478" i="4"/>
  <c r="D181" i="4"/>
  <c r="D940" i="4"/>
  <c r="B33" i="4"/>
  <c r="C32" i="4"/>
  <c r="D32" i="4" s="1"/>
  <c r="G32" i="4"/>
  <c r="F32" i="4" s="1"/>
  <c r="D429" i="4" s="1"/>
  <c r="I31" i="4"/>
  <c r="H32" i="4" s="1"/>
  <c r="D802" i="4" l="1"/>
  <c r="D576" i="4"/>
  <c r="D504" i="4"/>
  <c r="D241" i="4"/>
  <c r="D994" i="4"/>
  <c r="D646" i="4"/>
  <c r="D423" i="4"/>
  <c r="D151" i="4"/>
  <c r="D511" i="4"/>
  <c r="D439" i="4"/>
  <c r="D867" i="4"/>
  <c r="D47" i="4"/>
  <c r="D372" i="4"/>
  <c r="D965" i="4"/>
  <c r="D512" i="4"/>
  <c r="D110" i="4"/>
  <c r="D775" i="4"/>
  <c r="D552" i="4"/>
  <c r="D1005" i="4"/>
  <c r="G33" i="4"/>
  <c r="F33" i="4" s="1"/>
  <c r="D721" i="4" s="1"/>
  <c r="C33" i="4"/>
  <c r="D33" i="4" s="1"/>
  <c r="B34" i="4"/>
  <c r="I32" i="4"/>
  <c r="H33" i="4" s="1"/>
  <c r="D553" i="4" l="1"/>
  <c r="D279" i="4"/>
  <c r="D96" i="4"/>
  <c r="D550" i="4"/>
  <c r="D934" i="4"/>
  <c r="D959" i="4"/>
  <c r="D131" i="4"/>
  <c r="D658" i="4"/>
  <c r="D431" i="4"/>
  <c r="D236" i="4"/>
  <c r="D211" i="4"/>
  <c r="D268" i="4"/>
  <c r="C34" i="4"/>
  <c r="D34" i="4" s="1"/>
  <c r="G34" i="4"/>
  <c r="F34" i="4" s="1"/>
  <c r="I33" i="4"/>
  <c r="H34" i="4" s="1"/>
  <c r="D355" i="4" s="1"/>
  <c r="D545" i="4"/>
  <c r="D388" i="4" l="1"/>
  <c r="D890" i="4"/>
  <c r="D1015" i="4"/>
  <c r="D822" i="4"/>
  <c r="D589" i="4"/>
  <c r="D195" i="4"/>
  <c r="I34" i="4"/>
  <c r="H35" i="4" s="1"/>
  <c r="F38" i="4" l="1"/>
  <c r="G25" i="3"/>
  <c r="G24" i="3"/>
  <c r="G23" i="3"/>
  <c r="K18" i="3"/>
  <c r="B18" i="3"/>
  <c r="B25" i="3" s="1"/>
  <c r="B33" i="3" s="1"/>
  <c r="K17" i="3"/>
  <c r="B17" i="3"/>
  <c r="B24" i="3" s="1"/>
  <c r="B32" i="3" s="1"/>
  <c r="K16" i="3"/>
  <c r="F16" i="3"/>
  <c r="B16" i="3"/>
  <c r="B23" i="3" s="1"/>
  <c r="B31" i="3" s="1"/>
  <c r="B15" i="3"/>
  <c r="B22" i="3" s="1"/>
  <c r="B30" i="3" s="1"/>
  <c r="F12" i="3"/>
  <c r="F18" i="3" s="1"/>
  <c r="E7" i="3"/>
  <c r="F7" i="3" s="1"/>
  <c r="C18" i="3" s="1"/>
  <c r="G18" i="3" s="1"/>
  <c r="E6" i="3"/>
  <c r="F6" i="3" s="1"/>
  <c r="C17" i="3" s="1"/>
  <c r="E5" i="3"/>
  <c r="F5" i="3" s="1"/>
  <c r="C16" i="3" s="1"/>
  <c r="D16" i="3" l="1"/>
  <c r="E16" i="3" s="1"/>
  <c r="G16" i="3"/>
  <c r="M16" i="3"/>
  <c r="G17" i="3"/>
  <c r="D17" i="3"/>
  <c r="D18" i="3"/>
  <c r="M18" i="3" s="1"/>
  <c r="F17" i="3"/>
  <c r="L16" i="3" l="1"/>
  <c r="H16" i="3"/>
  <c r="I16" i="3" s="1"/>
  <c r="E18" i="3"/>
  <c r="L18" i="3"/>
  <c r="H18" i="3"/>
  <c r="E17" i="3"/>
  <c r="M17" i="3"/>
  <c r="L17" i="3"/>
  <c r="H17" i="3"/>
  <c r="J16" i="3" l="1"/>
  <c r="N16" i="3"/>
  <c r="O16" i="3" s="1"/>
  <c r="J17" i="3"/>
  <c r="I17" i="3"/>
  <c r="I18" i="3"/>
  <c r="J18" i="3"/>
  <c r="C23" i="3" l="1"/>
  <c r="C31" i="3" s="1"/>
  <c r="E31" i="3" s="1"/>
  <c r="D31" i="3"/>
  <c r="N17" i="3"/>
  <c r="O17" i="3" s="1"/>
  <c r="C24" i="3" s="1"/>
  <c r="C32" i="3" s="1"/>
  <c r="N18" i="3"/>
  <c r="O18" i="3" s="1"/>
  <c r="C25" i="3" s="1"/>
  <c r="C33" i="3" s="1"/>
  <c r="F31" i="3" l="1"/>
  <c r="G31" i="3" s="1"/>
  <c r="E33" i="3"/>
  <c r="D33" i="3"/>
  <c r="O20" i="3"/>
  <c r="D32" i="3"/>
  <c r="E32" i="3"/>
  <c r="F32" i="3"/>
  <c r="F33" i="3"/>
  <c r="D34" i="3" l="1"/>
  <c r="C16" i="7" s="1"/>
  <c r="E34" i="3"/>
  <c r="C13" i="7" s="1"/>
  <c r="F34" i="3"/>
  <c r="C14" i="7" s="1"/>
  <c r="G32" i="3"/>
  <c r="G33" i="3"/>
  <c r="D14" i="7" l="1"/>
  <c r="E14" i="7" s="1"/>
  <c r="F14" i="7" s="1"/>
  <c r="G14" i="7" s="1"/>
  <c r="H14" i="7" s="1"/>
  <c r="I14" i="7" s="1"/>
  <c r="J14" i="7" s="1"/>
  <c r="K14" i="7" s="1"/>
  <c r="L14" i="7" s="1"/>
  <c r="M14" i="7" s="1"/>
  <c r="N14" i="7" s="1"/>
  <c r="D16" i="7"/>
  <c r="E16" i="7" s="1"/>
  <c r="F16" i="7" s="1"/>
  <c r="G16" i="7" s="1"/>
  <c r="H16" i="7" s="1"/>
  <c r="I16" i="7" s="1"/>
  <c r="J16" i="7" s="1"/>
  <c r="K16" i="7" s="1"/>
  <c r="L16" i="7" s="1"/>
  <c r="M16" i="7" s="1"/>
  <c r="N16" i="7" s="1"/>
  <c r="D13" i="7"/>
  <c r="C17" i="7"/>
  <c r="G34" i="3"/>
  <c r="T8" i="1"/>
  <c r="T9" i="1" s="1"/>
  <c r="G3" i="11" s="1"/>
  <c r="G38" i="11" s="1"/>
  <c r="S8" i="1"/>
  <c r="S9" i="1" s="1"/>
  <c r="F3" i="11" s="1"/>
  <c r="F38" i="11" s="1"/>
  <c r="R8" i="1"/>
  <c r="R9" i="1" s="1"/>
  <c r="E3" i="11" s="1"/>
  <c r="E38" i="11" s="1"/>
  <c r="Q8" i="1"/>
  <c r="Q9" i="1" s="1"/>
  <c r="D3" i="11" s="1"/>
  <c r="D38" i="11" s="1"/>
  <c r="O8" i="1"/>
  <c r="O9" i="1" s="1"/>
  <c r="N8" i="1"/>
  <c r="N9" i="1" s="1"/>
  <c r="M8" i="1"/>
  <c r="M9" i="1" s="1"/>
  <c r="L8" i="1"/>
  <c r="L9" i="1" s="1"/>
  <c r="K8" i="1"/>
  <c r="K9" i="1" s="1"/>
  <c r="J8" i="1"/>
  <c r="J9" i="1" s="1"/>
  <c r="I8" i="1"/>
  <c r="I9" i="1" s="1"/>
  <c r="H8" i="1"/>
  <c r="H9" i="1" s="1"/>
  <c r="G8" i="1"/>
  <c r="G9" i="1" s="1"/>
  <c r="F8" i="1"/>
  <c r="F9" i="1" s="1"/>
  <c r="E8" i="1"/>
  <c r="E9" i="1" s="1"/>
  <c r="D8" i="1"/>
  <c r="D9" i="1" s="1"/>
  <c r="O14" i="7" l="1"/>
  <c r="P14" i="7" s="1"/>
  <c r="Q14" i="7" s="1"/>
  <c r="R14" i="7" s="1"/>
  <c r="S14" i="7" s="1"/>
  <c r="O16" i="7"/>
  <c r="P16" i="7" s="1"/>
  <c r="Q16" i="7" s="1"/>
  <c r="R16" i="7" s="1"/>
  <c r="F3" i="13"/>
  <c r="F4" i="13" s="1"/>
  <c r="F40" i="11"/>
  <c r="D3" i="13"/>
  <c r="D4" i="13" s="1"/>
  <c r="D40" i="11"/>
  <c r="E3" i="13"/>
  <c r="E4" i="13" s="1"/>
  <c r="E40" i="11"/>
  <c r="G3" i="13"/>
  <c r="G4" i="13" s="1"/>
  <c r="G40" i="11"/>
  <c r="D17" i="1"/>
  <c r="D18" i="1"/>
  <c r="D19" i="1"/>
  <c r="D16" i="1"/>
  <c r="E13" i="7"/>
  <c r="D17" i="7"/>
  <c r="P8" i="1"/>
  <c r="P9" i="1" s="1"/>
  <c r="C3" i="11" l="1"/>
  <c r="C38" i="11" s="1"/>
  <c r="D15" i="1"/>
  <c r="S16" i="7"/>
  <c r="F13" i="7"/>
  <c r="E17" i="7"/>
  <c r="C40" i="11" l="1"/>
  <c r="C3" i="13"/>
  <c r="C4" i="13" s="1"/>
  <c r="G13" i="7"/>
  <c r="F17" i="7"/>
  <c r="H13" i="7" l="1"/>
  <c r="G17" i="7"/>
  <c r="I13" i="7" l="1"/>
  <c r="H17" i="7"/>
  <c r="J13" i="7" l="1"/>
  <c r="I17" i="7"/>
  <c r="K13" i="7" l="1"/>
  <c r="J17" i="7"/>
  <c r="L13" i="7" l="1"/>
  <c r="K17" i="7"/>
  <c r="M13" i="7" l="1"/>
  <c r="L17" i="7"/>
  <c r="N13" i="7" l="1"/>
  <c r="O13" i="7" s="1"/>
  <c r="M17" i="7"/>
  <c r="N17" i="7" l="1"/>
  <c r="P13" i="7" l="1"/>
  <c r="O17" i="7"/>
  <c r="C7" i="13" l="1"/>
  <c r="C8" i="11"/>
  <c r="C41" i="11" s="1"/>
  <c r="C43" i="11" s="1"/>
  <c r="Q13" i="7"/>
  <c r="P17" i="7"/>
  <c r="D8" i="11" s="1"/>
  <c r="C19" i="16" l="1"/>
  <c r="C45" i="11"/>
  <c r="D7" i="13"/>
  <c r="D41" i="11"/>
  <c r="D43" i="11" s="1"/>
  <c r="R13" i="7"/>
  <c r="Q17" i="7"/>
  <c r="E8" i="11" s="1"/>
  <c r="C8" i="13" l="1"/>
  <c r="C9" i="13" s="1"/>
  <c r="C11" i="13" s="1"/>
  <c r="C20" i="16"/>
  <c r="C21" i="16" s="1"/>
  <c r="D45" i="11"/>
  <c r="D46" i="11" s="1"/>
  <c r="D19" i="16"/>
  <c r="D20" i="16" s="1"/>
  <c r="E7" i="13"/>
  <c r="E41" i="11"/>
  <c r="E43" i="11" s="1"/>
  <c r="S13" i="7"/>
  <c r="S17" i="7" s="1"/>
  <c r="G8" i="11" s="1"/>
  <c r="R17" i="7"/>
  <c r="F8" i="11" s="1"/>
  <c r="C47" i="11" l="1"/>
  <c r="C48" i="11" s="1"/>
  <c r="C21" i="14" s="1"/>
  <c r="C22" i="14" s="1"/>
  <c r="C19" i="13"/>
  <c r="C22" i="13" s="1"/>
  <c r="E45" i="11"/>
  <c r="E46" i="11" s="1"/>
  <c r="E19" i="16"/>
  <c r="E20" i="16" s="1"/>
  <c r="D8" i="13"/>
  <c r="D9" i="13" s="1"/>
  <c r="D11" i="13" s="1"/>
  <c r="D21" i="16"/>
  <c r="D47" i="11"/>
  <c r="F7" i="13"/>
  <c r="F41" i="11"/>
  <c r="F43" i="11" s="1"/>
  <c r="G7" i="13"/>
  <c r="G41" i="11"/>
  <c r="G43" i="11" s="1"/>
  <c r="D48" i="11" l="1"/>
  <c r="D21" i="14" s="1"/>
  <c r="D22" i="14" s="1"/>
  <c r="D14" i="15" s="1"/>
  <c r="D15" i="15" s="1"/>
  <c r="D16" i="15" s="1"/>
  <c r="D20" i="13"/>
  <c r="C5" i="14"/>
  <c r="C6" i="14" s="1"/>
  <c r="D19" i="13"/>
  <c r="C14" i="15"/>
  <c r="C15" i="15" s="1"/>
  <c r="C16" i="15" s="1"/>
  <c r="C24" i="14"/>
  <c r="F45" i="11"/>
  <c r="F46" i="11" s="1"/>
  <c r="F19" i="16"/>
  <c r="F20" i="16" s="1"/>
  <c r="E8" i="13"/>
  <c r="E9" i="13" s="1"/>
  <c r="E11" i="13" s="1"/>
  <c r="E19" i="13" s="1"/>
  <c r="E21" i="16"/>
  <c r="G45" i="11"/>
  <c r="G46" i="11" s="1"/>
  <c r="G19" i="16"/>
  <c r="G20" i="16" s="1"/>
  <c r="E47" i="11"/>
  <c r="D22" i="13" l="1"/>
  <c r="E20" i="13" s="1"/>
  <c r="E22" i="13" s="1"/>
  <c r="E48" i="11"/>
  <c r="E21" i="14" s="1"/>
  <c r="E22" i="14" s="1"/>
  <c r="E14" i="15" s="1"/>
  <c r="E15" i="15" s="1"/>
  <c r="E16" i="15" s="1"/>
  <c r="C4" i="16"/>
  <c r="C23" i="16" s="1"/>
  <c r="C26" i="16" s="1"/>
  <c r="B5" i="17" s="1"/>
  <c r="F6" i="17" s="1"/>
  <c r="E15" i="17" s="1"/>
  <c r="F15" i="17" s="1"/>
  <c r="C11" i="14"/>
  <c r="C27" i="14" s="1"/>
  <c r="D24" i="14"/>
  <c r="G8" i="13"/>
  <c r="G9" i="13" s="1"/>
  <c r="G11" i="13" s="1"/>
  <c r="G19" i="13" s="1"/>
  <c r="F8" i="13"/>
  <c r="F9" i="13" s="1"/>
  <c r="F11" i="13" s="1"/>
  <c r="F19" i="13" s="1"/>
  <c r="F21" i="16"/>
  <c r="G21" i="16"/>
  <c r="G47" i="11"/>
  <c r="F47" i="11"/>
  <c r="D5" i="14" l="1"/>
  <c r="D6" i="14" s="1"/>
  <c r="D11" i="14" s="1"/>
  <c r="D27" i="14" s="1"/>
  <c r="F48" i="11"/>
  <c r="G48" i="11" s="1"/>
  <c r="G21" i="14" s="1"/>
  <c r="G22" i="14" s="1"/>
  <c r="G14" i="15" s="1"/>
  <c r="G15" i="15" s="1"/>
  <c r="G16" i="15" s="1"/>
  <c r="E5" i="14"/>
  <c r="E6" i="14" s="1"/>
  <c r="F20" i="13"/>
  <c r="F22" i="13" s="1"/>
  <c r="G20" i="13" s="1"/>
  <c r="G22" i="13" s="1"/>
  <c r="E24" i="14"/>
  <c r="D4" i="16" l="1"/>
  <c r="D23" i="16" s="1"/>
  <c r="D26" i="16" s="1"/>
  <c r="B6" i="17" s="1"/>
  <c r="F7" i="17" s="1"/>
  <c r="E16" i="17" s="1"/>
  <c r="F16" i="17" s="1"/>
  <c r="F5" i="14"/>
  <c r="F6" i="14" s="1"/>
  <c r="F11" i="14" s="1"/>
  <c r="F21" i="14"/>
  <c r="F22" i="14" s="1"/>
  <c r="F14" i="15" s="1"/>
  <c r="F15" i="15" s="1"/>
  <c r="F16" i="15" s="1"/>
  <c r="B18" i="15" s="1"/>
  <c r="B1" i="17" s="1"/>
  <c r="E11" i="14"/>
  <c r="E27" i="14" s="1"/>
  <c r="G24" i="14"/>
  <c r="G5" i="14"/>
  <c r="G6" i="14" s="1"/>
  <c r="G11" i="14" s="1"/>
  <c r="E4" i="16" l="1"/>
  <c r="E23" i="16" s="1"/>
  <c r="E26" i="16" s="1"/>
  <c r="B7" i="17" s="1"/>
  <c r="F8" i="17" s="1"/>
  <c r="E17" i="17" s="1"/>
  <c r="F17" i="17" s="1"/>
  <c r="C6" i="17"/>
  <c r="F24" i="14"/>
  <c r="F27" i="14" s="1"/>
  <c r="F4" i="16"/>
  <c r="F23" i="16" s="1"/>
  <c r="F26" i="16" s="1"/>
  <c r="B8" i="17" s="1"/>
  <c r="F9" i="17" s="1"/>
  <c r="C5" i="17"/>
  <c r="G27" i="14"/>
  <c r="C7" i="17" l="1"/>
  <c r="G4" i="16"/>
  <c r="G23" i="16" s="1"/>
  <c r="C8" i="17"/>
  <c r="E18" i="17"/>
  <c r="F18" i="17" s="1"/>
  <c r="B18" i="17" l="1"/>
  <c r="G26" i="16"/>
  <c r="B9" i="17" s="1"/>
  <c r="B15" i="17" l="1"/>
  <c r="C9" i="17"/>
  <c r="C10" i="17" s="1"/>
  <c r="B17" i="17" s="1"/>
  <c r="F10" i="17"/>
  <c r="F11" i="17" s="1"/>
  <c r="E19" i="17" l="1"/>
  <c r="B16" i="17"/>
  <c r="F19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F13" authorId="0" shapeId="0" xr:uid="{9188E332-114C-4A77-8B03-FBE01B1B702E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Subsidio de transporte 2021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3" authorId="0" shapeId="0" xr:uid="{040689C9-C86E-439A-8D50-CB4C15EA5EB2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PROMEDIO GEOMETRICO RENTABILIDADES DEL COLCAP</t>
        </r>
      </text>
    </comment>
  </commentList>
</comments>
</file>

<file path=xl/sharedStrings.xml><?xml version="1.0" encoding="utf-8"?>
<sst xmlns="http://schemas.openxmlformats.org/spreadsheetml/2006/main" count="433" uniqueCount="298">
  <si>
    <t xml:space="preserve">PRESUPUESTO DE VENTAS </t>
  </si>
  <si>
    <t>AÑO 1</t>
  </si>
  <si>
    <t>AÑO 2</t>
  </si>
  <si>
    <t>AÑO 3</t>
  </si>
  <si>
    <t>AÑO 4</t>
  </si>
  <si>
    <t>AÑO 5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</si>
  <si>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</si>
  <si>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</si>
  <si>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</si>
  <si>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</si>
  <si>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</si>
  <si>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</si>
  <si>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</si>
  <si>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</si>
  <si>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</si>
  <si>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</si>
  <si>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</si>
  <si>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</si>
  <si>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</si>
  <si>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PRECIO</t>
  </si>
  <si>
    <t xml:space="preserve">PRES.VENTAS </t>
  </si>
  <si>
    <t>PRESUPUESTO VENTAS TOTAL</t>
  </si>
  <si>
    <t>PRESUPUESTO DE VENTAS TOTAL</t>
  </si>
  <si>
    <t>ENERGIA PARA LA RECARGA DE VE</t>
  </si>
  <si>
    <t xml:space="preserve"> kWh VENDIDOS</t>
  </si>
  <si>
    <t>TOTAL AÑO 1</t>
  </si>
  <si>
    <t>PRODUCTO</t>
  </si>
  <si>
    <t>CARGO</t>
  </si>
  <si>
    <t># Personas</t>
  </si>
  <si>
    <t># SMLV</t>
  </si>
  <si>
    <t>Unitario</t>
  </si>
  <si>
    <t>Total</t>
  </si>
  <si>
    <t>Gerente</t>
  </si>
  <si>
    <t>Vigilantes</t>
  </si>
  <si>
    <t>R1</t>
  </si>
  <si>
    <t>R3</t>
  </si>
  <si>
    <t>15 dias</t>
  </si>
  <si>
    <t>SALARIO BASE M</t>
  </si>
  <si>
    <t>SALARIO B ANUAL</t>
  </si>
  <si>
    <t>CAJAS</t>
  </si>
  <si>
    <t>TRANSPORTE</t>
  </si>
  <si>
    <t>VACACIONES</t>
  </si>
  <si>
    <t>CESANTIAS</t>
  </si>
  <si>
    <t>INT CESANTIAS</t>
  </si>
  <si>
    <t>PRIMA</t>
  </si>
  <si>
    <t>DOTACIÓN</t>
  </si>
  <si>
    <t>PENSION</t>
  </si>
  <si>
    <t>ARL</t>
  </si>
  <si>
    <t>NOMINA ANUAL</t>
  </si>
  <si>
    <t>NOMINA M</t>
  </si>
  <si>
    <t>GA</t>
  </si>
  <si>
    <t>GV</t>
  </si>
  <si>
    <t>λ=</t>
  </si>
  <si>
    <t>Distribución de probabilidad acumulada</t>
  </si>
  <si>
    <t>P(x)</t>
  </si>
  <si>
    <t>P. demanda</t>
  </si>
  <si>
    <t>Acumulado</t>
  </si>
  <si>
    <t>Demanda mes (kWh)</t>
  </si>
  <si>
    <t>Probabilidad</t>
  </si>
  <si>
    <t>Li</t>
  </si>
  <si>
    <t>Ls</t>
  </si>
  <si>
    <t>Escenarios:</t>
  </si>
  <si>
    <t>Normal=</t>
  </si>
  <si>
    <t>UPME</t>
  </si>
  <si>
    <t>Pesimista=</t>
  </si>
  <si>
    <t>UPME*0,75</t>
  </si>
  <si>
    <t>Optimista=</t>
  </si>
  <si>
    <t>UPME*1,25</t>
  </si>
  <si>
    <t>PROYECCIONES Incremento anual</t>
  </si>
  <si>
    <t>Crecimiento mensual primer año:</t>
  </si>
  <si>
    <t>Escenario Normal</t>
  </si>
  <si>
    <t>Escenario Pesimista</t>
  </si>
  <si>
    <t>Escenario Optimista</t>
  </si>
  <si>
    <t>Total  2021</t>
  </si>
  <si>
    <t>Total  2022</t>
  </si>
  <si>
    <t>Total  2023</t>
  </si>
  <si>
    <t>Total  2024</t>
  </si>
  <si>
    <t>Total  2025</t>
  </si>
  <si>
    <t>Pronostico de demanda kWh</t>
  </si>
  <si>
    <t>ESCENARIO ELEGIDO (Lista desplejable) 	↓</t>
  </si>
  <si>
    <t>&gt;=36237,0</t>
  </si>
  <si>
    <t>&gt;=30</t>
  </si>
  <si>
    <t>DEMANDA PROMEDIO MES Replica actual.</t>
  </si>
  <si>
    <t>kWh</t>
  </si>
  <si>
    <t>Veces simulados</t>
  </si>
  <si>
    <t>Aleatorio</t>
  </si>
  <si>
    <t>Replica</t>
  </si>
  <si>
    <t>Demanda kWh</t>
  </si>
  <si>
    <t>Promedio demanda mes</t>
  </si>
  <si>
    <t>Año 2</t>
  </si>
  <si>
    <t>Año 3</t>
  </si>
  <si>
    <t>Año 4</t>
  </si>
  <si>
    <t>Año 5</t>
  </si>
  <si>
    <t>PRESUPUESTO DE COMPRAS</t>
  </si>
  <si>
    <t>PRESUPUESTO DE COMPRAS TOTAL</t>
  </si>
  <si>
    <t xml:space="preserve"> kWh a COMPRAR</t>
  </si>
  <si>
    <t>PRES. COMPRAS</t>
  </si>
  <si>
    <t>Mes-Año</t>
  </si>
  <si>
    <t>Point forecast</t>
  </si>
  <si>
    <t>PRESUPUESTO COMPRAS TOTAL</t>
  </si>
  <si>
    <t>Incremento anual precio de venta Kwh</t>
  </si>
  <si>
    <t xml:space="preserve">Técnico </t>
  </si>
  <si>
    <t>PRESUPUESTO DE CIF</t>
  </si>
  <si>
    <t>DETALLE</t>
  </si>
  <si>
    <t>Agua</t>
  </si>
  <si>
    <t>Luz</t>
  </si>
  <si>
    <t>Telefono</t>
  </si>
  <si>
    <t>Internet</t>
  </si>
  <si>
    <t>Papeleria</t>
  </si>
  <si>
    <t>Gastos de Adm</t>
  </si>
  <si>
    <t>Gastos de ventas</t>
  </si>
  <si>
    <t>TOTAL CIF</t>
  </si>
  <si>
    <t xml:space="preserve"> </t>
  </si>
  <si>
    <t>Depreciación</t>
  </si>
  <si>
    <t>ACTIVOS</t>
  </si>
  <si>
    <t>Costo total</t>
  </si>
  <si>
    <t>Vida (meses)</t>
  </si>
  <si>
    <t>Depreciación Mensual</t>
  </si>
  <si>
    <t>TASA DE INFLACIÓN</t>
  </si>
  <si>
    <t>MO</t>
  </si>
  <si>
    <t>Total nomina mensual</t>
  </si>
  <si>
    <t>Mano de Obra</t>
  </si>
  <si>
    <t>Infraestructura</t>
  </si>
  <si>
    <t>DESCRIPCIÓN</t>
  </si>
  <si>
    <t>UND</t>
  </si>
  <si>
    <t>CANT</t>
  </si>
  <si>
    <t>VR. UNIT</t>
  </si>
  <si>
    <t>VR. TOTAL</t>
  </si>
  <si>
    <t>ESTACION DE SERVICIO VEHICULAR ELECTRICO</t>
  </si>
  <si>
    <t>LOCALIZACIÓN Y REPLANTEO OBRA ARQUITECTÓNICA</t>
  </si>
  <si>
    <t>M2</t>
  </si>
  <si>
    <t>EXCAVACIONES MECANICAS VARIAS EN MATERIAL COMUN SECO</t>
  </si>
  <si>
    <t>M3</t>
  </si>
  <si>
    <t>SUMINISTRO, EXTENDIDA Y COMPACTACION DE MATERIAL SELECCIONADO PARA SUBBASE GRANULAR (INCLUYE ACARREO LIBRE DE 5KM) (**)</t>
  </si>
  <si>
    <t>EXCAVACION MANUAL EN MATERIAL COMUN</t>
  </si>
  <si>
    <t>CONCRETO DE ZAPATAS 21MPa + FORMALETA</t>
  </si>
  <si>
    <t>CONCRETO VIGA DE AMARRE 21,1 MPa, SECCION RECTANGULAR</t>
  </si>
  <si>
    <t>COLUMNAS EN CONCRETO 21 MPa (3000 PSI), ALTURA MAYOR A 3 mts-FORMALETA METALICA</t>
  </si>
  <si>
    <t>CONCRETO PARA PAVIMENTO RIGIDO 24.5 MPa - (3500 PSI), INCLUYE JUNTA EN ASFALTO</t>
  </si>
  <si>
    <t>PLACA BASE EN CONCRETO E= 10 CM 2500 PSI</t>
  </si>
  <si>
    <t>SUMINISTRO FIGURADA Y AMARRE DE ACERO 60000 PSI 420 Mpa</t>
  </si>
  <si>
    <t>KG</t>
  </si>
  <si>
    <t xml:space="preserve">COSTO DIRECTO </t>
  </si>
  <si>
    <t>INFRAESTRUCTURA</t>
  </si>
  <si>
    <t xml:space="preserve">Cargadores Schneider Electric modelo EVlink Fast Charge </t>
  </si>
  <si>
    <t>Terreno (m2)</t>
  </si>
  <si>
    <t xml:space="preserve">Luminaria BVS400 1xGRN94-3S/657 PRM de Philips </t>
  </si>
  <si>
    <t>Lampara Fluorescente T8 32w Philips</t>
  </si>
  <si>
    <t>Transformador trifásico de 15 kV. Potencia 500 kVA</t>
  </si>
  <si>
    <t>Transformador monofasico. Potencia 5 kVA</t>
  </si>
  <si>
    <t>Circuitos ramales</t>
  </si>
  <si>
    <t>Protecciones</t>
  </si>
  <si>
    <t>Ducteria</t>
  </si>
  <si>
    <t>Contador de energía de tipo electrónico de clase 0.5</t>
  </si>
  <si>
    <t>Varillas malla puesta a tierra</t>
  </si>
  <si>
    <t>COSTO TOTAL</t>
  </si>
  <si>
    <t>VR TOTAL</t>
  </si>
  <si>
    <t>Precio dólar</t>
  </si>
  <si>
    <t>SMLV 2021</t>
  </si>
  <si>
    <t>ESTADO DE RESULTADOS</t>
  </si>
  <si>
    <t>VENTAS</t>
  </si>
  <si>
    <t>UTILIDAD BRUTA</t>
  </si>
  <si>
    <t>DEPRECIACION ANUAL</t>
  </si>
  <si>
    <t>GASTOS FINANCIEROS</t>
  </si>
  <si>
    <t>IMPUESTOS</t>
  </si>
  <si>
    <t>UTILIDAD NETA</t>
  </si>
  <si>
    <t>Depreciación Anual</t>
  </si>
  <si>
    <t>TOTAL 2021</t>
  </si>
  <si>
    <t xml:space="preserve">TRANSFORMADORES, CARGADORES Y CIRCUITOS </t>
  </si>
  <si>
    <t>SLoYkPQu0APGq0MGAJtL/Znx8FCpo3cRlNPQCK/SFyLT/B4QTyMLOyBSaZwWhemND+QaxRaqbaokYwzkNEKoudMcp2llkonQIJ8RUhZJLOcPf2KwlDB5vgyLtFsNjh9EnCdjI3bdFnNru3MQvVP68pLjTs1Ebhh5aWEnoJXwgMOw5JbeZDEVdhYD46hUVw72MNXCm4OHn5HMp7fcztBxMNy4MmXo5FEeitl6KZjyMzk76NZ0D85KH27cFfc=</t>
  </si>
  <si>
    <t>G337w9SYVQ09/q7BC5cCsLWozrK3vc5mJcmss0f5eSPA1LWfY4tm2rzCjigzBpzMW8HOkigBhYA3zkzrrpwDwL3p3EnPwD1rMwznlpteiMHFaX+ENo60Je78bB/dUOY1X2nMP0VPwE96qg2IJw3fYIDTCPEYuewe2r6ewvQL5efkW179a+dICXPqnVnyh+qraDfUUm5HDlgvm/v5G3vmML+SgRg2dQxT/u0rMavCPz9YdkazvfrObD/MUCU=</t>
  </si>
  <si>
    <t>SuFIHvlZfpJsm7KF5uhGDCigHVI9obL6ocMH1jBdKCIMruJzcPSciJntcpyXa+u24c6TA8ru4DPoQf450uBF8KlDOu/UqegAaviORIzI2zle06TuRIn1A7LzVj0UrddQ+3PY7H9qIDM6k4x/z+kCsZgBKaW0iwfG6KL5NRrScR4oG7dObppiXiDcz4oa7KKwQfbu1IPBClmjs4ymvgP7vev5Vz7RB6Hs839BCNOsQZY/E4Nr5DokGF2JWjM=</t>
  </si>
  <si>
    <t>i7aGb7E0d5P/5tUs/didLt/wiLoZqtJcsxLNIhX85PwPlgF8gXCPb3cTOfH/IF70XGeb7i7IU4dkpW/BN91WSywP0jiX4fCFb1rfwK2d2WJcFzTnbhtPt8yzvArYpvoKNnRdES4JxQumQIdZcph8K87eJWpJR4kncXZOI0lIPn+bsakF1fWqwPL0l6B/4ILYkIvcGIJgwn67Kp7OYr3CCXO5T2HjvFwiH8dPAJEbat/zoQ3DM8xat+beBfI=</t>
  </si>
  <si>
    <t>5bkB/1zOI4qh2F/uH2kMijLzuR2vQ0ihW2emwgf+hdx08jnXkK/PYiEpciSoHtYwyyaXVl9ov9JWQRKNO+soHfGdoNAW/n0MahGFsQ6ETpthmTqBmPSwW73826dmEA5qRZNy+DRsV6gjrpGwwGsL+OUHYt9vAc1aqQJHGZEGJigvIwLxlTBkCo5w4Hsa3aXT6lV2+7H9n5Yj4oKkc80yUj8RizBzpiVv81SsUCjFSBITDnWWFO6m9oMcEsE=</t>
  </si>
  <si>
    <t>3qVyouUiBmxbBpgzxhP/K05vazMDdyWnuDTioWCGt6VMHA/TYgVfhGZDdUA7aCdA3adxf8JicLEhzbU82hYZbs4TmUqfaLfk37m9q9g/RWG1mo1wlOZRRFXAMfGrs/ijWlpKuuFKJtkNjUKVQmkTd56KaFqYgYkh7LyatA4+dTTloCjtRQKfsOfYymn2rzy6GGDUDOwnSqLHT3F6HRUZLthgUazGlc1g5lyam4fah8paz82AyZGGE/UzRBo=</t>
  </si>
  <si>
    <t>mmtMIpn/OjkKtYcH1a4sXRmnO2RTUiWX2E3YVGhnYjUNxKuY6eLQGRKlS2fZXok9DOcnvUMunMZVfNbyp5lgfIexMMTLv9zS6UW6Y0LtKDdQbruVszg90IyX98S7fR5EOfbSxCpDQDZCXeE8mYm7DELrY6ZLWbFMmTZs5X194zjJe+hJJ1E2WIDvzYr5TQbiLn2xsSI63T/U7Nb85AqfXb1m30hJ1zI4IX9WLL2wrkS/Fh8ur2Abzy1tpIs=</t>
  </si>
  <si>
    <t>0qA1RiMbHd1t+ERZDM7ph0HDOjVuOFC97IaYFYLUzbW0uTtghfHlqu5RpiOa72sp/iZarcFtn+9DYqQ6vtziXPkevGLtiirkxnQ+ER/tMNiY9HHVcxFESJzQJXnLAkgUeDxZsizaJXK7TbZb/ucEo5NX1jH+vqJxLkNrMjGwsud8Sl/yhyC8yd9YwOzZVxCx8SlQ2PJtLfewcrS0zBro3aURC4MzDeRoqkektWkEbI0D+Y0F9OX6FMJKWkg=</t>
  </si>
  <si>
    <t>ddr8005xW5MwlQ8DHvoqTF1YH7agFJa8mZ6Yu6SzvMdmS5pmsQVhiNlhrB7SJdEmZwJIE2eZwSlji+fAHQIT8C4bF4IDqtv/FXAoMIj9HSOX86DOM+NdIIGwpWA5rcKTPAeWFmbwKEuDp3qr6s5c9MgBXsvmpj1xp4CYQEkOy2CsJgNkJibn0Zto+0BF4sMzizzr59zlbEw0G5RrBUUqZ6RIQ0girKWRymBz58bQuiKy9tQcGIivCsKHfBc=</t>
  </si>
  <si>
    <t>U0UAQr9wUAgXuIy3BPRObGTqq7sYV2f7m5BaGgE9+aZIxwK0Zioy9ejB0NVBuzxIIa032qBTo908ju5/1x61JVbr+bGJl7CtjTOKN+WsqBKNn6MNh5ClGaQmgVavHwsR+DgV36GqLnAmNarINq2Q8N022zxPNwQ9CFizgICfLLef7RehO8URDV0zfrFM6yjCV4SjQfPnBzqb/Khg2cxc6pJkWKOMISF0BUUxvz/JSVcpzEoeaztfe9DWz+g=</t>
  </si>
  <si>
    <t>ejElJC2USgSBEktBvT801f25Zr5HnLPGA+cUGrOyBEYhya7Ogq0KJcDUQ5gJ2TDL+KxLKaWgZT1ESsz0HHz9WUdnLZkVVcbIlSN9zOt4GASLmfHj0XfJFKj+17jTt84WITQww/1SfkEkManEGzQFHpA5cHUDmiwX</t>
  </si>
  <si>
    <t>PRONOSTICO DE VENTAS</t>
  </si>
  <si>
    <t>AÑOS</t>
  </si>
  <si>
    <t>AÑO 0</t>
  </si>
  <si>
    <t xml:space="preserve">AÑO 3 </t>
  </si>
  <si>
    <t>GASTOS ADMINISTRATIVOS Y DE VENTAS</t>
  </si>
  <si>
    <t>DEPRECIACION</t>
  </si>
  <si>
    <t>ACTIVOS FIJOS INICIALES</t>
  </si>
  <si>
    <t>DEPRECIACION ACUMULADA</t>
  </si>
  <si>
    <t>ACTIVOS FIJOS NETOS</t>
  </si>
  <si>
    <t>COMPRAS</t>
  </si>
  <si>
    <t>TABLA DE AMORTIZACIÓN</t>
  </si>
  <si>
    <t>ABONO A CAPITAL</t>
  </si>
  <si>
    <t>Efectiva anual</t>
  </si>
  <si>
    <t>CUOTA</t>
  </si>
  <si>
    <t>PAGO DE INTERES</t>
  </si>
  <si>
    <t>PRESTAMO</t>
  </si>
  <si>
    <t>PASIVO</t>
  </si>
  <si>
    <t>COSTO DE VENTAS</t>
  </si>
  <si>
    <t>GASTO DE VENTAS Y ADMIN</t>
  </si>
  <si>
    <t>UTILIDAD OPERACIONAL</t>
  </si>
  <si>
    <t xml:space="preserve">UTILIDAD ANTES DE IMPUESTOS </t>
  </si>
  <si>
    <t>Ventas</t>
  </si>
  <si>
    <t>GASTOS DE ADMINISTRACIÓN Y VENTAS</t>
  </si>
  <si>
    <t>Computador</t>
  </si>
  <si>
    <t>Escritorio</t>
  </si>
  <si>
    <t>Sillas (3)</t>
  </si>
  <si>
    <t>NA</t>
  </si>
  <si>
    <t>Efectiva mensual</t>
  </si>
  <si>
    <t>Tasas de interes (Referencia Bancolombia).</t>
  </si>
  <si>
    <t xml:space="preserve">PRESUPUESTO DE EFECTIVO </t>
  </si>
  <si>
    <t>Ingreso por ventas de contado</t>
  </si>
  <si>
    <t xml:space="preserve">Total ingresos </t>
  </si>
  <si>
    <t>Impuesto de renta</t>
  </si>
  <si>
    <t>Total egresos</t>
  </si>
  <si>
    <t>EGO</t>
  </si>
  <si>
    <t>Prestamo bancario</t>
  </si>
  <si>
    <t>Abono a capital</t>
  </si>
  <si>
    <t>Interes deuda</t>
  </si>
  <si>
    <t>Inversión activos</t>
  </si>
  <si>
    <t>Capital socios aumento</t>
  </si>
  <si>
    <t>Efectivo inicial</t>
  </si>
  <si>
    <t xml:space="preserve">EFECTIVO DISPONIBLE </t>
  </si>
  <si>
    <t>Gastos generales y nomina</t>
  </si>
  <si>
    <t xml:space="preserve">Aumento (disminución) Caja </t>
  </si>
  <si>
    <t>BALANCE GENERAL</t>
  </si>
  <si>
    <t xml:space="preserve">AÑO 0 </t>
  </si>
  <si>
    <t>Caja</t>
  </si>
  <si>
    <t>Activos fijos</t>
  </si>
  <si>
    <t>TOTAL ACTIVOS</t>
  </si>
  <si>
    <t>PASIVOS</t>
  </si>
  <si>
    <t>Cuentas por pagar</t>
  </si>
  <si>
    <t>Pasivos corrientes</t>
  </si>
  <si>
    <t>Pasivo largo plazo</t>
  </si>
  <si>
    <t>TOTAL PASIVOS</t>
  </si>
  <si>
    <t>PATRIMONIO</t>
  </si>
  <si>
    <t>Aportes capital</t>
  </si>
  <si>
    <t>Utilidades</t>
  </si>
  <si>
    <t>Total PATRIMONIO</t>
  </si>
  <si>
    <t xml:space="preserve">TOTAL PASIVO+PATRIMONIO </t>
  </si>
  <si>
    <t>TOTAL ACTIVOS - (TOTAL PASIVOS+ PATRIMONIO)=</t>
  </si>
  <si>
    <t>Depreciación acumulada</t>
  </si>
  <si>
    <t>Activos corrientes</t>
  </si>
  <si>
    <t>Pago de Compras de contado</t>
  </si>
  <si>
    <t>Efectivo minimo</t>
  </si>
  <si>
    <t xml:space="preserve">T= </t>
  </si>
  <si>
    <t>B=</t>
  </si>
  <si>
    <t>Beta Rockwell Automation Inc  - TecnologÍa smart</t>
  </si>
  <si>
    <t>Rm=</t>
  </si>
  <si>
    <t>Rf=</t>
  </si>
  <si>
    <t>Kd=</t>
  </si>
  <si>
    <t>Ke=</t>
  </si>
  <si>
    <t>Año 0</t>
  </si>
  <si>
    <t>Año 1</t>
  </si>
  <si>
    <t xml:space="preserve"> Año 3</t>
  </si>
  <si>
    <t>Pasivo</t>
  </si>
  <si>
    <t>Patrimonio</t>
  </si>
  <si>
    <t>ACTIVO</t>
  </si>
  <si>
    <t>WACC</t>
  </si>
  <si>
    <t xml:space="preserve">Año </t>
  </si>
  <si>
    <t>CT</t>
  </si>
  <si>
    <t>Cambio en el CT-CCT</t>
  </si>
  <si>
    <t>AFN(Activos fijos netos)</t>
  </si>
  <si>
    <t>Inversión en activos fijos</t>
  </si>
  <si>
    <t>FLUJO DE CAJA LIBRE(Método indirecto)</t>
  </si>
  <si>
    <t xml:space="preserve">Utilidad operacional </t>
  </si>
  <si>
    <t xml:space="preserve">Menos impuestos </t>
  </si>
  <si>
    <t>UODI</t>
  </si>
  <si>
    <t xml:space="preserve">Mas depreciacion </t>
  </si>
  <si>
    <t>Menos CCT</t>
  </si>
  <si>
    <t>FCL</t>
  </si>
  <si>
    <t>Wacc</t>
  </si>
  <si>
    <t>Cálculo TIR</t>
  </si>
  <si>
    <t>Año</t>
  </si>
  <si>
    <t>Valor presente ingresos (VPI)</t>
  </si>
  <si>
    <t>Valor presente ingresos total</t>
  </si>
  <si>
    <t>Valor presente egresos</t>
  </si>
  <si>
    <t>TIR</t>
  </si>
  <si>
    <t>flujo acumulado</t>
  </si>
  <si>
    <t>VPN</t>
  </si>
  <si>
    <t>Beneficio-Coste(B/C)</t>
  </si>
  <si>
    <t>PRI</t>
  </si>
  <si>
    <t>Bonos colombia</t>
  </si>
  <si>
    <t xml:space="preserve">Beta equipos electricos </t>
  </si>
  <si>
    <t>TOTAL ACTIVIDADES DE FINANCIACIÓN</t>
  </si>
  <si>
    <t>Utilidades retenidas acumuladas.</t>
  </si>
  <si>
    <t>Inversiones en activos fijos</t>
  </si>
  <si>
    <t>Lo 80%</t>
  </si>
  <si>
    <t>Hi 80%</t>
  </si>
  <si>
    <t>Total nomina anual</t>
  </si>
  <si>
    <t>Arriendo</t>
  </si>
  <si>
    <t>Valor residual</t>
  </si>
  <si>
    <t>Cargadores (Valor en libros)</t>
  </si>
  <si>
    <t>FCL Año 0</t>
  </si>
  <si>
    <t>FCL Año 1</t>
  </si>
  <si>
    <t>FCL Año 2</t>
  </si>
  <si>
    <t>FCL Año 3</t>
  </si>
  <si>
    <t>FCL Año 4</t>
  </si>
  <si>
    <t>FCL Año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</si>
</sst>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[$$-240A]\ #,##0.00"/>
    <numFmt numFmtId="165" formatCode="[$$-340A]\ #,##0.00"/>
    <numFmt numFmtId="166" formatCode="_(&quot;$&quot;\ * #,##0_);_(&quot;$&quot;\ * \(#,##0\);_(&quot;$&quot;\ * &quot;-&quot;??_);_(@_)"/>
    <numFmt numFmtId="167" formatCode="0.000%"/>
    <numFmt numFmtId="168" formatCode="_-* #,##0.0000000_-;\-* #,##0.0000000_-;_-* &quot;-&quot;??_-;_-@_-"/>
    <numFmt numFmtId="169" formatCode="_-* #,##0.0000_-;\-* #,##0.0000_-;_-* &quot;-&quot;??_-;_-@_-"/>
    <numFmt numFmtId="170" formatCode="_(* #,##0.000_);_(* \(#,##0.000\);_(* &quot;-&quot;??_);_(@_)"/>
    <numFmt numFmtId="171" formatCode="_(* #,##0.0000_);_(* \(#,##0.0000\);_(* &quot;-&quot;??_);_(@_)"/>
    <numFmt numFmtId="172" formatCode="_-* #,##0.0000000_-;\-* #,##0.0000000_-;_-* &quot;-&quot;???????_-;_-@_-"/>
    <numFmt numFmtId="173" formatCode="_-* #,##0.0_-;\-* #,##0.0_-;_-* &quot;-&quot;??_-;_-@_-"/>
    <numFmt numFmtId="174" formatCode="_-* #,##0_-;\-* #,##0_-;_-* &quot;-&quot;??_-;_-@_-"/>
    <numFmt numFmtId="175" formatCode="_-&quot;$&quot;\ * #,##0_-;\-&quot;$&quot;\ * #,##0_-;_-&quot;$&quot;\ * &quot;-&quot;??_-;_-@_-"/>
    <numFmt numFmtId="176" formatCode="0.0%"/>
    <numFmt numFmtId="177" formatCode="_-&quot;$&quot;* #,##0.00_-;\-&quot;$&quot;* #,##0.00_-;_-&quot;$&quot;* &quot;-&quot;??_-;_-@_-"/>
    <numFmt numFmtId="178" formatCode="_-&quot;$&quot;* #,##0.0_-;\-&quot;$&quot;* #,##0.0_-;_-&quot;$&quot;* &quot;-&quot;??_-;_-@_-"/>
    <numFmt numFmtId="179" formatCode="_(&quot;$&quot;* #,##0.00_);_(&quot;$&quot;* \(#,##0.00\);_(&quot;$&quot;* &quot;-&quot;??_);_(@_)"/>
    <numFmt numFmtId="180" formatCode="_(&quot;$&quot;\ * #,##0.00_);_(&quot;$&quot;\ * \(#,##0.00\);_(&quot;$&quot;\ * &quot;-&quot;??_);_(@_)"/>
    <numFmt numFmtId="181" formatCode="0.0000%"/>
    <numFmt numFmtId="182" formatCode="&quot;$&quot;\ #,##0"/>
    <numFmt numFmtId="183" formatCode="_(&quot;$&quot;* #,##0_);_(&quot;$&quot;* \(#,##0\);_(&quot;$&quot;* &quot;-&quot;??_);_(@_)"/>
    <numFmt numFmtId="184" formatCode="_-[$$-240A]* #,##0.00_-;\-[$$-240A]* #,##0.00_-;_-[$$-240A]* &quot;-&quot;??_-;_-@_-"/>
    <numFmt numFmtId="185" formatCode="&quot;$&quot;#,##0.00;[Red]\-&quot;$&quot;#,##0.00"/>
    <numFmt numFmtId="186" formatCode="0.000"/>
    <numFmt numFmtId="187" formatCode="0.000\ &quot; (Años)&quot;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24"/>
      <color theme="1"/>
      <name val="Calibri"/>
      <family val="2"/>
      <scheme val="minor"/>
    </font>
    <font>
      <i/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206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4D5156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i/>
      <sz val="16"/>
      <color theme="1"/>
      <name val="Arial"/>
      <family val="2"/>
    </font>
    <font>
      <i/>
      <sz val="14"/>
      <color theme="1"/>
      <name val="Calibri"/>
      <family val="2"/>
      <scheme val="minor"/>
    </font>
    <font>
      <sz val="14"/>
      <color rgb="FF00B050"/>
      <name val="Arial"/>
      <family val="2"/>
    </font>
    <font>
      <b/>
      <sz val="11"/>
      <color rgb="FF00B050"/>
      <name val="Arial"/>
      <family val="2"/>
    </font>
    <font>
      <sz val="11"/>
      <color theme="0"/>
      <name val="Arial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2" tint="-0.89999084444715716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11ED6A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FF66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B050"/>
      </left>
      <right/>
      <top style="medium">
        <color rgb="FF00B050"/>
      </top>
      <bottom style="medium">
        <color rgb="FF00B050"/>
      </bottom>
      <diagonal/>
    </border>
    <border>
      <left/>
      <right/>
      <top style="medium">
        <color rgb="FF00B050"/>
      </top>
      <bottom style="medium">
        <color rgb="FF00B050"/>
      </bottom>
      <diagonal/>
    </border>
    <border>
      <left/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</cellStyleXfs>
  <cellXfs count="339">
    <xf numFmtId="0" fontId="0" fillId="0" borderId="0" xfId="0"/>
    <xf numFmtId="0" fontId="0" fillId="0" borderId="0" xfId="0" applyBorder="1"/>
    <xf numFmtId="0" fontId="4" fillId="0" borderId="13" xfId="0" applyFont="1" applyFill="1" applyBorder="1" applyAlignment="1"/>
    <xf numFmtId="0" fontId="4" fillId="0" borderId="16" xfId="0" applyFont="1" applyFill="1" applyBorder="1" applyAlignment="1"/>
    <xf numFmtId="0" fontId="0" fillId="0" borderId="0" xfId="0" applyFill="1"/>
    <xf numFmtId="0" fontId="0" fillId="0" borderId="14" xfId="0" applyFill="1" applyBorder="1"/>
    <xf numFmtId="164" fontId="0" fillId="0" borderId="14" xfId="1" applyNumberFormat="1" applyFont="1" applyFill="1" applyBorder="1"/>
    <xf numFmtId="165" fontId="0" fillId="0" borderId="14" xfId="1" applyNumberFormat="1" applyFont="1" applyFill="1" applyBorder="1"/>
    <xf numFmtId="164" fontId="0" fillId="0" borderId="15" xfId="1" applyNumberFormat="1" applyFont="1" applyFill="1" applyBorder="1"/>
    <xf numFmtId="165" fontId="0" fillId="0" borderId="17" xfId="1" applyNumberFormat="1" applyFont="1" applyFill="1" applyBorder="1"/>
    <xf numFmtId="0" fontId="0" fillId="0" borderId="0" xfId="0" applyFill="1" applyBorder="1"/>
    <xf numFmtId="0" fontId="0" fillId="0" borderId="0" xfId="0" applyFill="1" applyBorder="1" applyAlignment="1"/>
    <xf numFmtId="165" fontId="0" fillId="0" borderId="15" xfId="0" applyNumberFormat="1" applyFill="1" applyBorder="1" applyAlignment="1"/>
    <xf numFmtId="165" fontId="0" fillId="0" borderId="18" xfId="0" applyNumberFormat="1" applyFill="1" applyBorder="1" applyAlignment="1"/>
    <xf numFmtId="164" fontId="9" fillId="0" borderId="14" xfId="1" applyNumberFormat="1" applyFont="1" applyFill="1" applyBorder="1"/>
    <xf numFmtId="164" fontId="9" fillId="0" borderId="14" xfId="0" applyNumberFormat="1" applyFont="1" applyFill="1" applyBorder="1"/>
    <xf numFmtId="0" fontId="4" fillId="0" borderId="14" xfId="0" applyFont="1" applyFill="1" applyBorder="1" applyAlignment="1">
      <alignment horizontal="center"/>
    </xf>
    <xf numFmtId="0" fontId="4" fillId="2" borderId="14" xfId="0" applyFont="1" applyFill="1" applyBorder="1"/>
    <xf numFmtId="0" fontId="4" fillId="0" borderId="14" xfId="0" applyFont="1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14" xfId="0" applyBorder="1" applyAlignment="1">
      <alignment horizontal="center"/>
    </xf>
    <xf numFmtId="166" fontId="0" fillId="0" borderId="14" xfId="1" applyNumberFormat="1" applyFont="1" applyBorder="1"/>
    <xf numFmtId="0" fontId="12" fillId="0" borderId="0" xfId="0" applyFont="1"/>
    <xf numFmtId="166" fontId="0" fillId="0" borderId="26" xfId="0" applyNumberFormat="1" applyBorder="1"/>
    <xf numFmtId="166" fontId="0" fillId="0" borderId="27" xfId="1" applyNumberFormat="1" applyFont="1" applyBorder="1"/>
    <xf numFmtId="166" fontId="0" fillId="0" borderId="9" xfId="0" applyNumberFormat="1" applyBorder="1"/>
    <xf numFmtId="166" fontId="0" fillId="0" borderId="0" xfId="1" applyNumberFormat="1" applyFont="1" applyBorder="1"/>
    <xf numFmtId="166" fontId="0" fillId="0" borderId="0" xfId="0" applyNumberFormat="1" applyBorder="1"/>
    <xf numFmtId="0" fontId="13" fillId="0" borderId="0" xfId="0" applyFont="1" applyBorder="1"/>
    <xf numFmtId="0" fontId="13" fillId="0" borderId="23" xfId="0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13" fillId="0" borderId="9" xfId="0" applyFont="1" applyFill="1" applyBorder="1"/>
    <xf numFmtId="166" fontId="0" fillId="0" borderId="22" xfId="0" applyNumberFormat="1" applyBorder="1"/>
    <xf numFmtId="0" fontId="0" fillId="0" borderId="27" xfId="0" applyBorder="1"/>
    <xf numFmtId="9" fontId="0" fillId="0" borderId="27" xfId="2" applyFont="1" applyBorder="1"/>
    <xf numFmtId="9" fontId="0" fillId="0" borderId="28" xfId="2" applyFont="1" applyBorder="1"/>
    <xf numFmtId="9" fontId="0" fillId="0" borderId="8" xfId="2" applyFont="1" applyBorder="1" applyAlignment="1">
      <alignment horizontal="center"/>
    </xf>
    <xf numFmtId="166" fontId="0" fillId="0" borderId="8" xfId="0" applyNumberFormat="1" applyBorder="1"/>
    <xf numFmtId="9" fontId="0" fillId="0" borderId="0" xfId="0" applyNumberFormat="1" applyBorder="1"/>
    <xf numFmtId="9" fontId="0" fillId="0" borderId="0" xfId="2" applyFont="1" applyBorder="1"/>
    <xf numFmtId="9" fontId="0" fillId="0" borderId="10" xfId="2" applyFont="1" applyBorder="1"/>
    <xf numFmtId="0" fontId="13" fillId="0" borderId="29" xfId="0" applyFont="1" applyFill="1" applyBorder="1"/>
    <xf numFmtId="9" fontId="0" fillId="0" borderId="11" xfId="2" applyFont="1" applyBorder="1" applyAlignment="1">
      <alignment horizontal="center"/>
    </xf>
    <xf numFmtId="0" fontId="0" fillId="3" borderId="22" xfId="0" applyFill="1" applyBorder="1" applyAlignment="1">
      <alignment horizontal="center"/>
    </xf>
    <xf numFmtId="166" fontId="0" fillId="0" borderId="22" xfId="1" applyNumberFormat="1" applyFont="1" applyBorder="1" applyAlignment="1">
      <alignment horizontal="center"/>
    </xf>
    <xf numFmtId="166" fontId="0" fillId="0" borderId="8" xfId="1" applyNumberFormat="1" applyFont="1" applyBorder="1" applyAlignment="1">
      <alignment horizontal="center"/>
    </xf>
    <xf numFmtId="0" fontId="0" fillId="0" borderId="23" xfId="0" applyBorder="1"/>
    <xf numFmtId="166" fontId="0" fillId="4" borderId="24" xfId="0" applyNumberFormat="1" applyFill="1" applyBorder="1"/>
    <xf numFmtId="166" fontId="0" fillId="0" borderId="14" xfId="0" applyNumberFormat="1" applyBorder="1"/>
    <xf numFmtId="166" fontId="0" fillId="0" borderId="0" xfId="1" applyNumberFormat="1" applyFont="1" applyFill="1"/>
    <xf numFmtId="0" fontId="14" fillId="0" borderId="0" xfId="0" applyFont="1" applyAlignment="1">
      <alignment horizontal="right"/>
    </xf>
    <xf numFmtId="0" fontId="0" fillId="0" borderId="0" xfId="0" applyAlignment="1">
      <alignment horizontal="center"/>
    </xf>
    <xf numFmtId="168" fontId="0" fillId="0" borderId="0" xfId="3" applyNumberFormat="1" applyFont="1" applyAlignment="1">
      <alignment horizontal="center"/>
    </xf>
    <xf numFmtId="169" fontId="0" fillId="0" borderId="0" xfId="3" applyNumberFormat="1" applyFont="1" applyAlignment="1">
      <alignment horizontal="center"/>
    </xf>
    <xf numFmtId="0" fontId="15" fillId="0" borderId="0" xfId="0" applyFont="1" applyAlignment="1">
      <alignment horizontal="center"/>
    </xf>
    <xf numFmtId="170" fontId="15" fillId="0" borderId="0" xfId="3" applyNumberFormat="1" applyFont="1" applyAlignment="1">
      <alignment horizontal="center"/>
    </xf>
    <xf numFmtId="169" fontId="16" fillId="0" borderId="0" xfId="3" applyNumberFormat="1" applyFont="1" applyAlignment="1">
      <alignment horizontal="center"/>
    </xf>
    <xf numFmtId="0" fontId="16" fillId="0" borderId="0" xfId="0" applyFont="1" applyAlignment="1">
      <alignment horizontal="center"/>
    </xf>
    <xf numFmtId="171" fontId="0" fillId="0" borderId="0" xfId="3" applyNumberFormat="1" applyFont="1" applyAlignment="1">
      <alignment horizontal="center"/>
    </xf>
    <xf numFmtId="170" fontId="0" fillId="0" borderId="0" xfId="3" applyNumberFormat="1" applyFont="1" applyAlignment="1">
      <alignment horizontal="center"/>
    </xf>
    <xf numFmtId="172" fontId="0" fillId="0" borderId="0" xfId="0" applyNumberFormat="1" applyAlignment="1">
      <alignment horizontal="center"/>
    </xf>
    <xf numFmtId="173" fontId="17" fillId="0" borderId="0" xfId="3" applyNumberFormat="1" applyFont="1" applyAlignment="1">
      <alignment horizontal="left"/>
    </xf>
    <xf numFmtId="0" fontId="15" fillId="0" borderId="24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21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4" xfId="0" applyBorder="1" applyAlignment="1">
      <alignment horizontal="center"/>
    </xf>
    <xf numFmtId="0" fontId="15" fillId="0" borderId="21" xfId="0" applyFont="1" applyBorder="1" applyAlignment="1">
      <alignment horizontal="center"/>
    </xf>
    <xf numFmtId="10" fontId="0" fillId="0" borderId="0" xfId="0" applyNumberFormat="1" applyAlignment="1">
      <alignment horizontal="center"/>
    </xf>
    <xf numFmtId="10" fontId="0" fillId="0" borderId="21" xfId="0" applyNumberFormat="1" applyBorder="1" applyAlignment="1">
      <alignment horizontal="center"/>
    </xf>
    <xf numFmtId="173" fontId="0" fillId="0" borderId="0" xfId="0" applyNumberFormat="1" applyAlignment="1">
      <alignment horizontal="center"/>
    </xf>
    <xf numFmtId="43" fontId="0" fillId="0" borderId="0" xfId="3" applyFont="1" applyAlignment="1">
      <alignment horizontal="center"/>
    </xf>
    <xf numFmtId="167" fontId="15" fillId="0" borderId="24" xfId="2" applyNumberFormat="1" applyFont="1" applyBorder="1" applyAlignment="1">
      <alignment horizontal="center"/>
    </xf>
    <xf numFmtId="167" fontId="0" fillId="0" borderId="0" xfId="2" applyNumberFormat="1" applyFont="1" applyAlignment="1">
      <alignment horizontal="center"/>
    </xf>
    <xf numFmtId="169" fontId="0" fillId="0" borderId="0" xfId="0" applyNumberFormat="1" applyAlignment="1">
      <alignment horizontal="center"/>
    </xf>
    <xf numFmtId="167" fontId="0" fillId="0" borderId="21" xfId="2" applyNumberFormat="1" applyFont="1" applyBorder="1" applyAlignment="1">
      <alignment horizontal="center"/>
    </xf>
    <xf numFmtId="17" fontId="15" fillId="0" borderId="21" xfId="0" applyNumberFormat="1" applyFont="1" applyBorder="1" applyAlignment="1">
      <alignment horizontal="center"/>
    </xf>
    <xf numFmtId="17" fontId="15" fillId="0" borderId="21" xfId="0" applyNumberFormat="1" applyFont="1" applyBorder="1"/>
    <xf numFmtId="173" fontId="0" fillId="5" borderId="0" xfId="3" applyNumberFormat="1" applyFont="1" applyFill="1" applyAlignment="1">
      <alignment horizontal="center"/>
    </xf>
    <xf numFmtId="173" fontId="0" fillId="0" borderId="0" xfId="3" applyNumberFormat="1" applyFont="1" applyAlignment="1">
      <alignment horizontal="center"/>
    </xf>
    <xf numFmtId="17" fontId="18" fillId="0" borderId="24" xfId="0" applyNumberFormat="1" applyFont="1" applyBorder="1" applyAlignment="1">
      <alignment horizontal="center"/>
    </xf>
    <xf numFmtId="173" fontId="17" fillId="0" borderId="0" xfId="3" applyNumberFormat="1" applyFont="1" applyAlignment="1">
      <alignment horizontal="center"/>
    </xf>
    <xf numFmtId="173" fontId="20" fillId="0" borderId="21" xfId="3" applyNumberFormat="1" applyFont="1" applyBorder="1" applyAlignment="1">
      <alignment horizontal="center"/>
    </xf>
    <xf numFmtId="0" fontId="21" fillId="7" borderId="0" xfId="0" applyFont="1" applyFill="1" applyAlignment="1">
      <alignment horizontal="center"/>
    </xf>
    <xf numFmtId="168" fontId="21" fillId="7" borderId="0" xfId="3" applyNumberFormat="1" applyFont="1" applyFill="1" applyAlignment="1">
      <alignment horizontal="center"/>
    </xf>
    <xf numFmtId="0" fontId="0" fillId="8" borderId="0" xfId="0" applyFill="1" applyAlignment="1">
      <alignment horizontal="center"/>
    </xf>
    <xf numFmtId="43" fontId="22" fillId="8" borderId="0" xfId="3" applyFont="1" applyFill="1" applyAlignment="1">
      <alignment horizontal="center"/>
    </xf>
    <xf numFmtId="171" fontId="15" fillId="0" borderId="0" xfId="3" applyNumberFormat="1" applyFont="1" applyAlignment="1">
      <alignment horizontal="center"/>
    </xf>
    <xf numFmtId="168" fontId="16" fillId="0" borderId="0" xfId="3" applyNumberFormat="1" applyFont="1" applyAlignment="1">
      <alignment horizontal="center"/>
    </xf>
    <xf numFmtId="174" fontId="0" fillId="0" borderId="0" xfId="3" applyNumberFormat="1" applyFont="1" applyAlignment="1">
      <alignment horizontal="left"/>
    </xf>
    <xf numFmtId="43" fontId="15" fillId="0" borderId="0" xfId="3" applyFont="1" applyAlignment="1">
      <alignment horizontal="left" vertical="center"/>
    </xf>
    <xf numFmtId="175" fontId="0" fillId="0" borderId="0" xfId="1" applyNumberFormat="1" applyFont="1" applyAlignment="1">
      <alignment horizontal="center"/>
    </xf>
    <xf numFmtId="43" fontId="9" fillId="0" borderId="14" xfId="3" applyFont="1" applyFill="1" applyBorder="1"/>
    <xf numFmtId="43" fontId="9" fillId="0" borderId="15" xfId="3" applyFont="1" applyFill="1" applyBorder="1"/>
    <xf numFmtId="165" fontId="0" fillId="0" borderId="18" xfId="1" applyNumberFormat="1" applyFont="1" applyFill="1" applyBorder="1"/>
    <xf numFmtId="0" fontId="0" fillId="0" borderId="14" xfId="0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25" fillId="0" borderId="30" xfId="0" applyFont="1" applyBorder="1" applyAlignment="1">
      <alignment horizontal="center" vertical="center"/>
    </xf>
    <xf numFmtId="44" fontId="4" fillId="0" borderId="14" xfId="1" applyFont="1" applyBorder="1" applyAlignment="1">
      <alignment horizontal="center"/>
    </xf>
    <xf numFmtId="0" fontId="13" fillId="0" borderId="14" xfId="0" applyFont="1" applyBorder="1"/>
    <xf numFmtId="166" fontId="3" fillId="0" borderId="14" xfId="1" applyNumberFormat="1" applyFont="1" applyBorder="1"/>
    <xf numFmtId="0" fontId="13" fillId="0" borderId="22" xfId="0" applyFont="1" applyFill="1" applyBorder="1"/>
    <xf numFmtId="0" fontId="13" fillId="0" borderId="8" xfId="0" applyFont="1" applyFill="1" applyBorder="1"/>
    <xf numFmtId="0" fontId="13" fillId="0" borderId="11" xfId="0" applyFont="1" applyFill="1" applyBorder="1"/>
    <xf numFmtId="0" fontId="13" fillId="0" borderId="26" xfId="0" applyFont="1" applyFill="1" applyBorder="1"/>
    <xf numFmtId="9" fontId="0" fillId="0" borderId="22" xfId="2" applyFont="1" applyBorder="1" applyAlignment="1">
      <alignment horizontal="center"/>
    </xf>
    <xf numFmtId="166" fontId="0" fillId="0" borderId="11" xfId="0" applyNumberFormat="1" applyBorder="1"/>
    <xf numFmtId="176" fontId="0" fillId="0" borderId="21" xfId="2" applyNumberFormat="1" applyFont="1" applyBorder="1"/>
    <xf numFmtId="166" fontId="0" fillId="4" borderId="14" xfId="0" applyNumberFormat="1" applyFill="1" applyBorder="1"/>
    <xf numFmtId="0" fontId="0" fillId="0" borderId="27" xfId="0" applyFill="1" applyBorder="1" applyAlignment="1">
      <alignment horizontal="center"/>
    </xf>
    <xf numFmtId="0" fontId="4" fillId="0" borderId="14" xfId="0" applyFont="1" applyBorder="1"/>
    <xf numFmtId="0" fontId="0" fillId="0" borderId="13" xfId="0" applyBorder="1"/>
    <xf numFmtId="164" fontId="0" fillId="0" borderId="14" xfId="0" applyNumberFormat="1" applyBorder="1"/>
    <xf numFmtId="164" fontId="0" fillId="0" borderId="31" xfId="0" applyNumberFormat="1" applyBorder="1"/>
    <xf numFmtId="0" fontId="4" fillId="0" borderId="32" xfId="0" applyFont="1" applyBorder="1"/>
    <xf numFmtId="164" fontId="7" fillId="0" borderId="33" xfId="0" applyNumberFormat="1" applyFont="1" applyBorder="1"/>
    <xf numFmtId="164" fontId="7" fillId="0" borderId="30" xfId="0" applyNumberFormat="1" applyFont="1" applyBorder="1"/>
    <xf numFmtId="0" fontId="4" fillId="0" borderId="0" xfId="0" applyFont="1"/>
    <xf numFmtId="166" fontId="0" fillId="0" borderId="0" xfId="0" applyNumberFormat="1"/>
    <xf numFmtId="0" fontId="27" fillId="0" borderId="14" xfId="0" applyFont="1" applyBorder="1" applyAlignment="1">
      <alignment horizontal="center" wrapText="1"/>
    </xf>
    <xf numFmtId="0" fontId="27" fillId="0" borderId="34" xfId="0" applyFont="1" applyBorder="1" applyAlignment="1">
      <alignment horizontal="center" wrapText="1"/>
    </xf>
    <xf numFmtId="0" fontId="27" fillId="10" borderId="14" xfId="0" applyFont="1" applyFill="1" applyBorder="1" applyAlignment="1">
      <alignment wrapText="1"/>
    </xf>
    <xf numFmtId="0" fontId="27" fillId="10" borderId="14" xfId="0" applyFont="1" applyFill="1" applyBorder="1" applyAlignment="1">
      <alignment horizontal="center" wrapText="1"/>
    </xf>
    <xf numFmtId="177" fontId="27" fillId="10" borderId="14" xfId="4" applyFont="1" applyFill="1" applyBorder="1" applyAlignment="1">
      <alignment horizontal="center" wrapText="1"/>
    </xf>
    <xf numFmtId="178" fontId="27" fillId="10" borderId="34" xfId="4" applyNumberFormat="1" applyFont="1" applyFill="1" applyBorder="1" applyAlignment="1">
      <alignment horizontal="center" wrapText="1"/>
    </xf>
    <xf numFmtId="0" fontId="28" fillId="0" borderId="14" xfId="0" applyFont="1" applyBorder="1" applyAlignment="1">
      <alignment vertical="center" wrapText="1"/>
    </xf>
    <xf numFmtId="0" fontId="28" fillId="0" borderId="14" xfId="0" applyFont="1" applyBorder="1" applyAlignment="1">
      <alignment horizontal="center" vertical="center" wrapText="1"/>
    </xf>
    <xf numFmtId="2" fontId="29" fillId="0" borderId="14" xfId="5" applyNumberFormat="1" applyFont="1" applyFill="1" applyBorder="1" applyAlignment="1">
      <alignment horizontal="center" vertical="center" wrapText="1"/>
    </xf>
    <xf numFmtId="177" fontId="29" fillId="0" borderId="14" xfId="4" applyFont="1" applyBorder="1" applyAlignment="1">
      <alignment horizontal="center" vertical="center" wrapText="1"/>
    </xf>
    <xf numFmtId="177" fontId="29" fillId="0" borderId="34" xfId="4" applyFont="1" applyBorder="1" applyAlignment="1">
      <alignment horizontal="center" vertical="center" wrapText="1"/>
    </xf>
    <xf numFmtId="177" fontId="29" fillId="0" borderId="34" xfId="4" applyFont="1" applyFill="1" applyBorder="1" applyAlignment="1">
      <alignment horizontal="center" vertical="center" wrapText="1"/>
    </xf>
    <xf numFmtId="9" fontId="30" fillId="10" borderId="14" xfId="0" applyNumberFormat="1" applyFont="1" applyFill="1" applyBorder="1" applyAlignment="1">
      <alignment horizontal="center" wrapText="1"/>
    </xf>
    <xf numFmtId="178" fontId="4" fillId="10" borderId="34" xfId="4" applyNumberFormat="1" applyFont="1" applyFill="1" applyBorder="1" applyAlignment="1">
      <alignment horizontal="center" wrapText="1"/>
    </xf>
    <xf numFmtId="0" fontId="4" fillId="11" borderId="14" xfId="0" applyFont="1" applyFill="1" applyBorder="1" applyAlignment="1">
      <alignment horizontal="center"/>
    </xf>
    <xf numFmtId="43" fontId="29" fillId="0" borderId="34" xfId="3" applyNumberFormat="1" applyFont="1" applyBorder="1" applyAlignment="1">
      <alignment horizontal="center" vertical="center" wrapText="1"/>
    </xf>
    <xf numFmtId="44" fontId="29" fillId="0" borderId="34" xfId="1" applyFont="1" applyBorder="1" applyAlignment="1">
      <alignment horizontal="center" vertical="center" wrapText="1"/>
    </xf>
    <xf numFmtId="44" fontId="28" fillId="0" borderId="14" xfId="1" applyFont="1" applyBorder="1" applyAlignment="1">
      <alignment vertical="center" wrapText="1"/>
    </xf>
    <xf numFmtId="0" fontId="27" fillId="8" borderId="14" xfId="0" applyFont="1" applyFill="1" applyBorder="1" applyAlignment="1">
      <alignment vertical="center" wrapText="1"/>
    </xf>
    <xf numFmtId="44" fontId="27" fillId="8" borderId="14" xfId="1" applyFont="1" applyFill="1" applyBorder="1" applyAlignment="1">
      <alignment vertical="center" wrapText="1"/>
    </xf>
    <xf numFmtId="9" fontId="12" fillId="0" borderId="14" xfId="0" applyNumberFormat="1" applyFont="1" applyBorder="1"/>
    <xf numFmtId="166" fontId="12" fillId="0" borderId="14" xfId="1" applyNumberFormat="1" applyFont="1" applyBorder="1"/>
    <xf numFmtId="0" fontId="12" fillId="0" borderId="14" xfId="0" applyFont="1" applyBorder="1"/>
    <xf numFmtId="166" fontId="12" fillId="0" borderId="14" xfId="1" applyNumberFormat="1" applyFont="1" applyFill="1" applyBorder="1"/>
    <xf numFmtId="0" fontId="0" fillId="0" borderId="14" xfId="0" applyBorder="1"/>
    <xf numFmtId="9" fontId="12" fillId="0" borderId="24" xfId="0" applyNumberFormat="1" applyFont="1" applyBorder="1"/>
    <xf numFmtId="166" fontId="12" fillId="0" borderId="24" xfId="1" applyNumberFormat="1" applyFont="1" applyBorder="1"/>
    <xf numFmtId="0" fontId="12" fillId="0" borderId="24" xfId="0" applyFont="1" applyBorder="1"/>
    <xf numFmtId="0" fontId="0" fillId="0" borderId="24" xfId="0" applyBorder="1"/>
    <xf numFmtId="167" fontId="12" fillId="0" borderId="25" xfId="0" applyNumberFormat="1" applyFont="1" applyFill="1" applyBorder="1"/>
    <xf numFmtId="0" fontId="3" fillId="0" borderId="14" xfId="0" applyFont="1" applyFill="1" applyBorder="1" applyAlignment="1">
      <alignment horizontal="center"/>
    </xf>
    <xf numFmtId="167" fontId="3" fillId="0" borderId="14" xfId="0" applyNumberFormat="1" applyFont="1" applyFill="1" applyBorder="1" applyAlignment="1">
      <alignment horizontal="center"/>
    </xf>
    <xf numFmtId="0" fontId="4" fillId="11" borderId="23" xfId="0" applyFont="1" applyFill="1" applyBorder="1" applyAlignment="1">
      <alignment horizontal="center"/>
    </xf>
    <xf numFmtId="0" fontId="4" fillId="11" borderId="24" xfId="0" applyFont="1" applyFill="1" applyBorder="1" applyAlignment="1">
      <alignment horizontal="center"/>
    </xf>
    <xf numFmtId="0" fontId="4" fillId="11" borderId="25" xfId="0" applyFont="1" applyFill="1" applyBorder="1" applyAlignment="1">
      <alignment horizontal="center"/>
    </xf>
    <xf numFmtId="0" fontId="2" fillId="11" borderId="22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167" fontId="9" fillId="0" borderId="14" xfId="0" applyNumberFormat="1" applyFont="1" applyFill="1" applyBorder="1" applyAlignment="1">
      <alignment horizontal="center"/>
    </xf>
    <xf numFmtId="166" fontId="9" fillId="0" borderId="14" xfId="1" applyNumberFormat="1" applyFont="1" applyBorder="1"/>
    <xf numFmtId="0" fontId="4" fillId="0" borderId="14" xfId="0" applyFont="1" applyBorder="1" applyAlignment="1">
      <alignment horizontal="center"/>
    </xf>
    <xf numFmtId="44" fontId="0" fillId="0" borderId="14" xfId="1" applyFont="1" applyBorder="1" applyAlignment="1">
      <alignment horizontal="center"/>
    </xf>
    <xf numFmtId="0" fontId="31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44" fontId="1" fillId="0" borderId="14" xfId="1" applyFont="1" applyBorder="1" applyAlignment="1">
      <alignment horizontal="center"/>
    </xf>
    <xf numFmtId="180" fontId="1" fillId="0" borderId="14" xfId="1" applyNumberFormat="1" applyFont="1" applyBorder="1" applyAlignment="1">
      <alignment horizontal="center"/>
    </xf>
    <xf numFmtId="179" fontId="0" fillId="0" borderId="14" xfId="0" applyNumberFormat="1" applyBorder="1" applyAlignment="1">
      <alignment horizontal="center"/>
    </xf>
    <xf numFmtId="10" fontId="0" fillId="0" borderId="0" xfId="0" applyNumberFormat="1"/>
    <xf numFmtId="179" fontId="0" fillId="0" borderId="0" xfId="0" applyNumberFormat="1"/>
    <xf numFmtId="44" fontId="0" fillId="0" borderId="0" xfId="1" applyFont="1" applyAlignment="1"/>
    <xf numFmtId="0" fontId="1" fillId="0" borderId="0" xfId="0" applyFont="1"/>
    <xf numFmtId="180" fontId="0" fillId="0" borderId="0" xfId="0" applyNumberFormat="1"/>
    <xf numFmtId="9" fontId="0" fillId="0" borderId="0" xfId="0" applyNumberFormat="1"/>
    <xf numFmtId="0" fontId="28" fillId="0" borderId="14" xfId="0" applyFont="1" applyFill="1" applyBorder="1" applyAlignment="1">
      <alignment vertical="center" wrapText="1"/>
    </xf>
    <xf numFmtId="44" fontId="0" fillId="0" borderId="0" xfId="0" applyNumberFormat="1"/>
    <xf numFmtId="0" fontId="28" fillId="0" borderId="8" xfId="0" applyFont="1" applyFill="1" applyBorder="1" applyAlignment="1">
      <alignment vertical="center" wrapText="1"/>
    </xf>
    <xf numFmtId="44" fontId="27" fillId="0" borderId="14" xfId="1" applyFont="1" applyBorder="1" applyAlignment="1">
      <alignment vertical="center" wrapText="1"/>
    </xf>
    <xf numFmtId="10" fontId="0" fillId="0" borderId="14" xfId="0" applyNumberFormat="1" applyBorder="1"/>
    <xf numFmtId="0" fontId="4" fillId="0" borderId="14" xfId="0" applyFont="1" applyBorder="1" applyAlignment="1">
      <alignment horizontal="left"/>
    </xf>
    <xf numFmtId="181" fontId="0" fillId="0" borderId="14" xfId="0" applyNumberFormat="1" applyBorder="1"/>
    <xf numFmtId="0" fontId="4" fillId="13" borderId="14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44" fontId="0" fillId="0" borderId="0" xfId="1" applyFont="1" applyBorder="1" applyAlignment="1">
      <alignment horizontal="center"/>
    </xf>
    <xf numFmtId="180" fontId="0" fillId="0" borderId="0" xfId="0" applyNumberFormat="1" applyBorder="1" applyAlignment="1">
      <alignment horizontal="center"/>
    </xf>
    <xf numFmtId="0" fontId="4" fillId="12" borderId="14" xfId="0" applyFont="1" applyFill="1" applyBorder="1"/>
    <xf numFmtId="0" fontId="4" fillId="12" borderId="14" xfId="0" applyFont="1" applyFill="1" applyBorder="1" applyAlignment="1">
      <alignment horizontal="center"/>
    </xf>
    <xf numFmtId="0" fontId="1" fillId="0" borderId="14" xfId="0" applyFont="1" applyBorder="1" applyAlignment="1">
      <alignment wrapText="1"/>
    </xf>
    <xf numFmtId="182" fontId="1" fillId="0" borderId="14" xfId="0" applyNumberFormat="1" applyFont="1" applyBorder="1"/>
    <xf numFmtId="0" fontId="1" fillId="0" borderId="14" xfId="0" applyFont="1" applyBorder="1"/>
    <xf numFmtId="182" fontId="0" fillId="0" borderId="14" xfId="0" applyNumberFormat="1" applyBorder="1"/>
    <xf numFmtId="182" fontId="0" fillId="0" borderId="0" xfId="0" applyNumberFormat="1"/>
    <xf numFmtId="183" fontId="0" fillId="0" borderId="0" xfId="1" applyNumberFormat="1" applyFont="1" applyAlignment="1"/>
    <xf numFmtId="182" fontId="1" fillId="0" borderId="14" xfId="0" applyNumberFormat="1" applyFont="1" applyBorder="1" applyAlignment="1">
      <alignment horizontal="center"/>
    </xf>
    <xf numFmtId="0" fontId="4" fillId="13" borderId="14" xfId="0" applyFont="1" applyFill="1" applyBorder="1"/>
    <xf numFmtId="0" fontId="13" fillId="0" borderId="14" xfId="0" applyFont="1" applyFill="1" applyBorder="1"/>
    <xf numFmtId="0" fontId="4" fillId="13" borderId="14" xfId="0" applyFont="1" applyFill="1" applyBorder="1" applyAlignment="1">
      <alignment horizontal="center" wrapText="1"/>
    </xf>
    <xf numFmtId="0" fontId="4" fillId="14" borderId="14" xfId="0" applyFont="1" applyFill="1" applyBorder="1"/>
    <xf numFmtId="176" fontId="0" fillId="0" borderId="14" xfId="0" applyNumberFormat="1" applyFill="1" applyBorder="1" applyAlignment="1">
      <alignment horizontal="center"/>
    </xf>
    <xf numFmtId="44" fontId="3" fillId="0" borderId="0" xfId="1" applyFont="1"/>
    <xf numFmtId="0" fontId="4" fillId="0" borderId="1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8" borderId="14" xfId="0" applyFont="1" applyFill="1" applyBorder="1" applyAlignment="1">
      <alignment horizontal="center"/>
    </xf>
    <xf numFmtId="43" fontId="3" fillId="0" borderId="14" xfId="3" applyFont="1" applyBorder="1"/>
    <xf numFmtId="182" fontId="0" fillId="14" borderId="0" xfId="0" applyNumberFormat="1" applyFill="1" applyAlignment="1"/>
    <xf numFmtId="0" fontId="0" fillId="14" borderId="0" xfId="0" applyFill="1" applyAlignment="1"/>
    <xf numFmtId="44" fontId="0" fillId="0" borderId="14" xfId="1" applyFont="1" applyBorder="1" applyAlignment="1"/>
    <xf numFmtId="184" fontId="0" fillId="0" borderId="14" xfId="0" applyNumberFormat="1" applyBorder="1"/>
    <xf numFmtId="177" fontId="0" fillId="0" borderId="14" xfId="0" applyNumberFormat="1" applyBorder="1"/>
    <xf numFmtId="10" fontId="0" fillId="0" borderId="14" xfId="6" applyNumberFormat="1" applyFont="1" applyBorder="1" applyAlignment="1"/>
    <xf numFmtId="0" fontId="4" fillId="8" borderId="14" xfId="0" applyFont="1" applyFill="1" applyBorder="1" applyAlignment="1">
      <alignment horizontal="center"/>
    </xf>
    <xf numFmtId="0" fontId="33" fillId="8" borderId="14" xfId="0" applyFont="1" applyFill="1" applyBorder="1"/>
    <xf numFmtId="0" fontId="4" fillId="8" borderId="23" xfId="0" applyFont="1" applyFill="1" applyBorder="1"/>
    <xf numFmtId="10" fontId="4" fillId="8" borderId="25" xfId="2" applyNumberFormat="1" applyFont="1" applyFill="1" applyBorder="1"/>
    <xf numFmtId="181" fontId="0" fillId="12" borderId="14" xfId="0" applyNumberFormat="1" applyFill="1" applyBorder="1"/>
    <xf numFmtId="181" fontId="4" fillId="12" borderId="14" xfId="0" applyNumberFormat="1" applyFont="1" applyFill="1" applyBorder="1"/>
    <xf numFmtId="177" fontId="0" fillId="0" borderId="14" xfId="0" applyNumberFormat="1" applyBorder="1" applyAlignment="1">
      <alignment horizontal="center"/>
    </xf>
    <xf numFmtId="177" fontId="0" fillId="0" borderId="0" xfId="0" applyNumberFormat="1" applyAlignment="1">
      <alignment horizontal="center"/>
    </xf>
    <xf numFmtId="0" fontId="1" fillId="0" borderId="21" xfId="0" applyFont="1" applyBorder="1" applyAlignment="1">
      <alignment horizontal="center"/>
    </xf>
    <xf numFmtId="179" fontId="0" fillId="0" borderId="14" xfId="0" applyNumberFormat="1" applyBorder="1"/>
    <xf numFmtId="185" fontId="0" fillId="12" borderId="14" xfId="0" applyNumberFormat="1" applyFill="1" applyBorder="1"/>
    <xf numFmtId="177" fontId="0" fillId="0" borderId="0" xfId="0" applyNumberFormat="1"/>
    <xf numFmtId="186" fontId="0" fillId="12" borderId="14" xfId="1" applyNumberFormat="1" applyFont="1" applyFill="1" applyBorder="1" applyAlignment="1"/>
    <xf numFmtId="0" fontId="1" fillId="0" borderId="0" xfId="0" applyFont="1" applyAlignment="1">
      <alignment horizontal="center"/>
    </xf>
    <xf numFmtId="0" fontId="2" fillId="8" borderId="24" xfId="0" applyFont="1" applyFill="1" applyBorder="1" applyAlignment="1">
      <alignment horizontal="center"/>
    </xf>
    <xf numFmtId="10" fontId="0" fillId="12" borderId="25" xfId="0" applyNumberFormat="1" applyFill="1" applyBorder="1"/>
    <xf numFmtId="0" fontId="34" fillId="0" borderId="0" xfId="0" applyFont="1"/>
    <xf numFmtId="175" fontId="1" fillId="0" borderId="14" xfId="1" applyNumberFormat="1" applyFont="1" applyBorder="1"/>
    <xf numFmtId="0" fontId="0" fillId="14" borderId="14" xfId="0" applyFont="1" applyFill="1" applyBorder="1" applyAlignment="1">
      <alignment horizontal="center"/>
    </xf>
    <xf numFmtId="44" fontId="0" fillId="0" borderId="14" xfId="0" applyNumberFormat="1" applyBorder="1"/>
    <xf numFmtId="182" fontId="4" fillId="14" borderId="14" xfId="0" applyNumberFormat="1" applyFont="1" applyFill="1" applyBorder="1"/>
    <xf numFmtId="0" fontId="4" fillId="14" borderId="14" xfId="0" applyFont="1" applyFill="1" applyBorder="1" applyAlignment="1">
      <alignment wrapText="1"/>
    </xf>
    <xf numFmtId="9" fontId="35" fillId="0" borderId="0" xfId="0" applyNumberFormat="1" applyFont="1" applyAlignment="1">
      <alignment horizontal="center"/>
    </xf>
    <xf numFmtId="9" fontId="1" fillId="12" borderId="14" xfId="6" applyFont="1" applyFill="1" applyBorder="1" applyAlignment="1"/>
    <xf numFmtId="0" fontId="0" fillId="12" borderId="14" xfId="0" applyFont="1" applyFill="1" applyBorder="1"/>
    <xf numFmtId="10" fontId="0" fillId="12" borderId="14" xfId="0" applyNumberFormat="1" applyFont="1" applyFill="1" applyBorder="1"/>
    <xf numFmtId="179" fontId="0" fillId="0" borderId="14" xfId="0" applyNumberFormat="1" applyBorder="1" applyAlignment="1">
      <alignment vertical="center"/>
    </xf>
    <xf numFmtId="10" fontId="0" fillId="0" borderId="0" xfId="2" applyNumberFormat="1" applyFont="1"/>
    <xf numFmtId="0" fontId="2" fillId="8" borderId="14" xfId="0" applyFont="1" applyFill="1" applyBorder="1" applyAlignment="1">
      <alignment horizontal="center"/>
    </xf>
    <xf numFmtId="0" fontId="26" fillId="0" borderId="38" xfId="0" applyFont="1" applyBorder="1" applyAlignment="1">
      <alignment horizontal="center" vertical="center"/>
    </xf>
    <xf numFmtId="0" fontId="26" fillId="9" borderId="38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9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17" fontId="26" fillId="0" borderId="26" xfId="0" applyNumberFormat="1" applyFont="1" applyBorder="1" applyAlignment="1">
      <alignment horizontal="right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horizontal="center" vertical="center"/>
    </xf>
    <xf numFmtId="17" fontId="26" fillId="9" borderId="9" xfId="0" applyNumberFormat="1" applyFont="1" applyFill="1" applyBorder="1" applyAlignment="1">
      <alignment horizontal="right" vertical="center"/>
    </xf>
    <xf numFmtId="0" fontId="26" fillId="9" borderId="10" xfId="0" applyFont="1" applyFill="1" applyBorder="1" applyAlignment="1">
      <alignment horizontal="center" vertical="center"/>
    </xf>
    <xf numFmtId="17" fontId="26" fillId="0" borderId="9" xfId="0" applyNumberFormat="1" applyFont="1" applyBorder="1" applyAlignment="1">
      <alignment horizontal="right" vertical="center"/>
    </xf>
    <xf numFmtId="0" fontId="26" fillId="0" borderId="10" xfId="0" applyFont="1" applyBorder="1" applyAlignment="1">
      <alignment horizontal="center" vertical="center"/>
    </xf>
    <xf numFmtId="0" fontId="0" fillId="0" borderId="10" xfId="0" applyBorder="1"/>
    <xf numFmtId="17" fontId="26" fillId="0" borderId="39" xfId="0" applyNumberFormat="1" applyFont="1" applyBorder="1" applyAlignment="1">
      <alignment horizontal="right" vertical="center"/>
    </xf>
    <xf numFmtId="0" fontId="26" fillId="0" borderId="40" xfId="0" applyFont="1" applyBorder="1" applyAlignment="1">
      <alignment horizontal="center" vertical="center"/>
    </xf>
    <xf numFmtId="17" fontId="26" fillId="0" borderId="41" xfId="0" applyNumberFormat="1" applyFont="1" applyBorder="1" applyAlignment="1">
      <alignment horizontal="right" vertical="center"/>
    </xf>
    <xf numFmtId="0" fontId="26" fillId="0" borderId="42" xfId="0" applyFont="1" applyBorder="1" applyAlignment="1">
      <alignment horizontal="center" vertical="center"/>
    </xf>
    <xf numFmtId="17" fontId="26" fillId="9" borderId="39" xfId="0" applyNumberFormat="1" applyFont="1" applyFill="1" applyBorder="1" applyAlignment="1">
      <alignment horizontal="right" vertical="center"/>
    </xf>
    <xf numFmtId="0" fontId="26" fillId="9" borderId="40" xfId="0" applyFont="1" applyFill="1" applyBorder="1" applyAlignment="1">
      <alignment horizontal="center" vertical="center"/>
    </xf>
    <xf numFmtId="176" fontId="1" fillId="12" borderId="14" xfId="6" applyNumberFormat="1" applyFont="1" applyFill="1" applyBorder="1" applyAlignment="1"/>
    <xf numFmtId="175" fontId="36" fillId="0" borderId="14" xfId="1" applyNumberFormat="1" applyFont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8" borderId="14" xfId="0" applyFont="1" applyFill="1" applyBorder="1" applyAlignment="1">
      <alignment horizontal="center"/>
    </xf>
    <xf numFmtId="177" fontId="0" fillId="2" borderId="14" xfId="0" applyNumberFormat="1" applyFill="1" applyBorder="1" applyAlignment="1">
      <alignment horizontal="center"/>
    </xf>
    <xf numFmtId="0" fontId="4" fillId="0" borderId="22" xfId="0" applyFont="1" applyBorder="1" applyAlignment="1">
      <alignment horizontal="center"/>
    </xf>
    <xf numFmtId="179" fontId="0" fillId="0" borderId="22" xfId="0" applyNumberFormat="1" applyBorder="1"/>
    <xf numFmtId="177" fontId="0" fillId="0" borderId="22" xfId="0" applyNumberFormat="1" applyBorder="1"/>
    <xf numFmtId="0" fontId="4" fillId="0" borderId="11" xfId="0" applyFont="1" applyBorder="1" applyAlignment="1">
      <alignment horizontal="center"/>
    </xf>
    <xf numFmtId="179" fontId="0" fillId="0" borderId="11" xfId="0" applyNumberFormat="1" applyBorder="1"/>
    <xf numFmtId="177" fontId="0" fillId="0" borderId="11" xfId="0" applyNumberFormat="1" applyBorder="1"/>
    <xf numFmtId="0" fontId="4" fillId="0" borderId="19" xfId="0" applyFont="1" applyBorder="1" applyAlignment="1">
      <alignment horizontal="center"/>
    </xf>
    <xf numFmtId="179" fontId="0" fillId="0" borderId="31" xfId="0" applyNumberFormat="1" applyBorder="1"/>
    <xf numFmtId="177" fontId="0" fillId="0" borderId="20" xfId="0" applyNumberFormat="1" applyBorder="1"/>
    <xf numFmtId="0" fontId="4" fillId="0" borderId="16" xfId="0" applyFont="1" applyBorder="1" applyAlignment="1">
      <alignment horizontal="center"/>
    </xf>
    <xf numFmtId="179" fontId="0" fillId="0" borderId="17" xfId="0" applyNumberFormat="1" applyBorder="1"/>
    <xf numFmtId="177" fontId="0" fillId="0" borderId="18" xfId="0" applyNumberFormat="1" applyBorder="1"/>
    <xf numFmtId="187" fontId="0" fillId="12" borderId="14" xfId="0" applyNumberFormat="1" applyFill="1" applyBorder="1"/>
    <xf numFmtId="0" fontId="15" fillId="0" borderId="0" xfId="0" applyFont="1" applyAlignment="1">
      <alignment horizontal="center" wrapText="1"/>
    </xf>
    <xf numFmtId="0" fontId="19" fillId="6" borderId="9" xfId="0" applyFont="1" applyFill="1" applyBorder="1" applyAlignment="1">
      <alignment horizontal="center"/>
    </xf>
    <xf numFmtId="0" fontId="19" fillId="6" borderId="0" xfId="0" applyFont="1" applyFill="1" applyAlignment="1">
      <alignment horizontal="center"/>
    </xf>
    <xf numFmtId="169" fontId="16" fillId="0" borderId="0" xfId="3" applyNumberFormat="1" applyFont="1" applyAlignment="1">
      <alignment horizontal="center"/>
    </xf>
    <xf numFmtId="43" fontId="15" fillId="5" borderId="0" xfId="3" applyFont="1" applyFill="1" applyAlignment="1">
      <alignment horizontal="left" vertical="center"/>
    </xf>
    <xf numFmtId="0" fontId="15" fillId="0" borderId="2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21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4" fillId="11" borderId="14" xfId="0" applyFont="1" applyFill="1" applyBorder="1" applyAlignment="1">
      <alignment horizontal="center"/>
    </xf>
    <xf numFmtId="0" fontId="27" fillId="10" borderId="0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 wrapText="1"/>
    </xf>
    <xf numFmtId="0" fontId="8" fillId="0" borderId="20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/>
    </xf>
    <xf numFmtId="0" fontId="24" fillId="0" borderId="19" xfId="0" applyFont="1" applyFill="1" applyBorder="1" applyAlignment="1">
      <alignment horizontal="center" wrapText="1"/>
    </xf>
    <xf numFmtId="0" fontId="24" fillId="0" borderId="20" xfId="0" applyFont="1" applyFill="1" applyBorder="1" applyAlignment="1">
      <alignment horizontal="center" wrapText="1"/>
    </xf>
    <xf numFmtId="166" fontId="0" fillId="0" borderId="14" xfId="1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8" borderId="29" xfId="0" applyFont="1" applyFill="1" applyBorder="1" applyAlignment="1">
      <alignment horizontal="center"/>
    </xf>
    <xf numFmtId="0" fontId="2" fillId="8" borderId="21" xfId="0" applyFont="1" applyFill="1" applyBorder="1" applyAlignment="1">
      <alignment horizontal="center"/>
    </xf>
    <xf numFmtId="0" fontId="2" fillId="8" borderId="14" xfId="0" applyFont="1" applyFill="1" applyBorder="1" applyAlignment="1">
      <alignment horizontal="center"/>
    </xf>
    <xf numFmtId="0" fontId="32" fillId="0" borderId="14" xfId="0" applyFont="1" applyBorder="1" applyAlignment="1">
      <alignment horizontal="center"/>
    </xf>
    <xf numFmtId="0" fontId="0" fillId="14" borderId="0" xfId="0" applyFill="1" applyAlignment="1">
      <alignment horizontal="center" vertical="top" wrapText="1"/>
    </xf>
    <xf numFmtId="0" fontId="4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2" fillId="8" borderId="14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179" fontId="0" fillId="0" borderId="14" xfId="0" applyNumberFormat="1" applyBorder="1" applyAlignment="1">
      <alignment horizontal="center" vertical="center"/>
    </xf>
    <xf numFmtId="0" fontId="4" fillId="13" borderId="14" xfId="0" applyFont="1" applyFill="1" applyBorder="1" applyAlignment="1">
      <alignment horizontal="center"/>
    </xf>
  </cellXfs>
  <cellStyles count="7">
    <cellStyle name="Millares" xfId="3" builtinId="3"/>
    <cellStyle name="Millares 2" xfId="5" xr:uid="{6E9C7CE6-842F-4A00-82E8-265882BC8B62}"/>
    <cellStyle name="Moneda" xfId="1" builtinId="4"/>
    <cellStyle name="Moneda 2" xfId="4" xr:uid="{B0D5136E-6E2C-4729-AFAF-62C11CDEEE1C}"/>
    <cellStyle name="Normal" xfId="0" builtinId="0"/>
    <cellStyle name="Porcentaje" xfId="2" builtinId="5"/>
    <cellStyle name="Porcentaje 2" xfId="6" xr:uid="{ACF98AC6-950E-4181-80EB-CC5758580BB8}"/>
  </cellStyles>
  <dxfs count="8">
    <dxf>
      <font>
        <color rgb="FFFFC000"/>
      </font>
    </dxf>
    <dxf>
      <font>
        <color rgb="FF7030A0"/>
      </font>
    </dxf>
    <dxf>
      <font>
        <color rgb="FF00B050"/>
      </font>
    </dxf>
    <dxf>
      <font>
        <color rgb="FF9C0006"/>
      </font>
    </dxf>
    <dxf>
      <font>
        <color rgb="FFFFC000"/>
      </font>
    </dxf>
    <dxf>
      <font>
        <color rgb="FF7030A0"/>
      </font>
    </dxf>
    <dxf>
      <font>
        <color rgb="FF00B050"/>
      </font>
    </dxf>
    <dxf>
      <font>
        <color rgb="FF9C0006"/>
      </font>
    </dxf>
  </dxfs>
  <tableStyles count="0" defaultTableStyle="TableStyleMedium2" defaultPivotStyle="PivotStyleLight16"/>
  <colors>
    <mruColors>
      <color rgb="FFFFFF66"/>
      <color rgb="FF3399FF"/>
      <color rgb="FF66FF66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PROYECTO%20DE%20GRADO%202/OBJETIVO%202/Modelos%20VE%20bucaramanga%20y%20DEMAN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PROYECTO%20DE%20GRADO%202/OBJETIVO%201/serie%20promedio%20mes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PROYECTO%20DE%20GRADO%202/OBJETIVO%203/PLANTA%20DE%20RECARGA%20ELECTRIC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PROYECTO%20DE%20GRADO%202/Presupuesto%20trasnformadores%20y%20circuito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PROYECTO%20DE%20GRADO%202/OBJETIVO%204/Kentia%20corte%20sin%20mo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s VE bucaramanga"/>
      <sheetName val="CAPACIDAD kwh"/>
      <sheetName val="Hoja2"/>
      <sheetName val="UPME Proyecciones"/>
      <sheetName val="Resumen del escenario"/>
      <sheetName val="Pro RECARGA"/>
      <sheetName val="COPIA HOJA ANTES ESCENARIOS"/>
    </sheetNames>
    <sheetDataSet>
      <sheetData sheetId="0"/>
      <sheetData sheetId="1">
        <row r="29">
          <cell r="M29">
            <v>1207.9000000000001</v>
          </cell>
        </row>
      </sheetData>
      <sheetData sheetId="2"/>
      <sheetData sheetId="3">
        <row r="4">
          <cell r="E4">
            <v>0.52939999999999998</v>
          </cell>
        </row>
        <row r="5">
          <cell r="E5">
            <v>0.46150000000000002</v>
          </cell>
        </row>
        <row r="6">
          <cell r="E6">
            <v>0.5</v>
          </cell>
        </row>
        <row r="7">
          <cell r="E7">
            <v>0.53510000000000002</v>
          </cell>
        </row>
        <row r="8">
          <cell r="E8">
            <v>0.55430000000000001</v>
          </cell>
        </row>
        <row r="9">
          <cell r="E9">
            <v>0.58819999999999995</v>
          </cell>
        </row>
      </sheetData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IE PRECIO BOLSA"/>
      <sheetName val="Grafico historico."/>
      <sheetName val="FORECAST"/>
      <sheetName val="Forecast2022-2025"/>
    </sheetNames>
    <sheetDataSet>
      <sheetData sheetId="0"/>
      <sheetData sheetId="1">
        <row r="26">
          <cell r="L26">
            <v>229.34</v>
          </cell>
        </row>
        <row r="27">
          <cell r="L27">
            <v>234.01</v>
          </cell>
        </row>
        <row r="28">
          <cell r="L28">
            <v>237.4</v>
          </cell>
        </row>
        <row r="29">
          <cell r="L29">
            <v>240.7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1,01"/>
      <sheetName val="1,02"/>
      <sheetName val="1,03"/>
      <sheetName val="1,04"/>
      <sheetName val="1,05"/>
      <sheetName val="1,06"/>
      <sheetName val="1,07"/>
      <sheetName val="1,08"/>
      <sheetName val="1,09"/>
      <sheetName val="1,10"/>
      <sheetName val="1,11"/>
      <sheetName val="1,12"/>
      <sheetName val="1,13"/>
      <sheetName val="1,14"/>
      <sheetName val="1,15"/>
      <sheetName val="1,16"/>
    </sheetNames>
    <sheetDataSet>
      <sheetData sheetId="0"/>
      <sheetData sheetId="1">
        <row r="21">
          <cell r="J21"/>
        </row>
      </sheetData>
      <sheetData sheetId="2">
        <row r="25">
          <cell r="J25"/>
        </row>
      </sheetData>
      <sheetData sheetId="3">
        <row r="24">
          <cell r="J24"/>
        </row>
      </sheetData>
      <sheetData sheetId="4">
        <row r="22">
          <cell r="J22"/>
        </row>
      </sheetData>
      <sheetData sheetId="5">
        <row r="22">
          <cell r="J22"/>
        </row>
      </sheetData>
      <sheetData sheetId="6">
        <row r="23">
          <cell r="J23"/>
        </row>
      </sheetData>
      <sheetData sheetId="7">
        <row r="23">
          <cell r="J23"/>
        </row>
      </sheetData>
      <sheetData sheetId="8">
        <row r="22">
          <cell r="J22"/>
        </row>
      </sheetData>
      <sheetData sheetId="9">
        <row r="21">
          <cell r="J21"/>
        </row>
      </sheetData>
      <sheetData sheetId="10">
        <row r="29">
          <cell r="J29">
            <v>0.56000000000000005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Circuitos ramales"/>
      <sheetName val="Ducteria"/>
      <sheetName val="Protecciones"/>
    </sheetNames>
    <sheetDataSet>
      <sheetData sheetId="0">
        <row r="10">
          <cell r="D10">
            <v>5502208.3399999989</v>
          </cell>
        </row>
        <row r="11">
          <cell r="D11">
            <v>201600</v>
          </cell>
        </row>
        <row r="12">
          <cell r="D12">
            <v>1684771</v>
          </cell>
        </row>
        <row r="13">
          <cell r="D13">
            <v>1278000</v>
          </cell>
        </row>
        <row r="14">
          <cell r="D14">
            <v>159046</v>
          </cell>
        </row>
      </sheetData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 "/>
      <sheetName val="Presupuesto de ventas"/>
      <sheetName val="Presupuesto de Producción"/>
      <sheetName val="Presupuesto de Compras"/>
      <sheetName val="Presupuesto de MOD"/>
      <sheetName val="P. Talento Humano"/>
      <sheetName val="Estado Resul"/>
      <sheetName val="Pre. Efectivo"/>
      <sheetName val="Balance General"/>
      <sheetName val="Wacc"/>
      <sheetName val="Flujo de caja "/>
      <sheetName val="Evaluacion del proyecto"/>
    </sheetNames>
    <sheetDataSet>
      <sheetData sheetId="0"/>
      <sheetData sheetId="1"/>
      <sheetData sheetId="2"/>
      <sheetData sheetId="3"/>
      <sheetData sheetId="4"/>
      <sheetData sheetId="5"/>
      <sheetData sheetId="6">
        <row r="74">
          <cell r="B74"/>
        </row>
      </sheetData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75059-5C2E-4FC9-A92B-A926BC01D7F7}">
  <dimension ref="B1:AD1039"/>
  <sheetViews>
    <sheetView showOutlineSymbols="0" showWhiteSpace="0" topLeftCell="F25" workbookViewId="0">
      <selection activeCell="H41" sqref="H41:I60"/>
    </sheetView>
  </sheetViews>
  <sheetFormatPr baseColWidth="10" defaultRowHeight="15" x14ac:dyDescent="0.25"/>
  <cols>
    <col min="1" max="1" width="11.42578125" style="54"/>
    <col min="2" max="4" width="16" style="54" customWidth="1"/>
    <col min="5" max="5" width="11.42578125" style="54"/>
    <col min="6" max="6" width="20.140625" style="55" customWidth="1"/>
    <col min="7" max="7" width="18.28515625" style="55" customWidth="1"/>
    <col min="8" max="8" width="13.5703125" style="56" customWidth="1"/>
    <col min="9" max="9" width="13.5703125" style="54" customWidth="1"/>
    <col min="10" max="10" width="4.42578125" style="54" customWidth="1"/>
    <col min="11" max="11" width="24.28515625" style="54" customWidth="1"/>
    <col min="12" max="12" width="15.140625" style="54" customWidth="1"/>
    <col min="13" max="23" width="15.28515625" style="54" bestFit="1" customWidth="1"/>
    <col min="24" max="24" width="14.7109375" style="54" customWidth="1"/>
    <col min="25" max="28" width="17.140625" style="54" customWidth="1"/>
    <col min="29" max="29" width="21.140625" style="54" customWidth="1"/>
    <col min="30" max="30" width="20.28515625" style="54" customWidth="1"/>
    <col min="31" max="16384" width="11.42578125" style="54"/>
  </cols>
  <sheetData>
    <row r="1" spans="2:23" x14ac:dyDescent="0.25">
      <c r="B1" s="53" t="s">
        <v>52</v>
      </c>
      <c r="C1" s="54">
        <v>15</v>
      </c>
    </row>
    <row r="2" spans="2:23" x14ac:dyDescent="0.25">
      <c r="F2" s="56"/>
      <c r="G2" s="57" t="s">
        <v>53</v>
      </c>
      <c r="H2" s="57"/>
      <c r="I2" s="57"/>
      <c r="J2" s="57"/>
    </row>
    <row r="3" spans="2:23" x14ac:dyDescent="0.25">
      <c r="B3" s="57" t="s">
        <v>54</v>
      </c>
      <c r="C3" s="58" t="s">
        <v>55</v>
      </c>
      <c r="D3" s="58" t="s">
        <v>56</v>
      </c>
      <c r="F3" s="59" t="s">
        <v>57</v>
      </c>
      <c r="G3" s="60" t="s">
        <v>58</v>
      </c>
      <c r="H3" s="60" t="s">
        <v>59</v>
      </c>
      <c r="I3" s="60" t="s">
        <v>60</v>
      </c>
      <c r="J3" s="60"/>
      <c r="N3" s="60"/>
      <c r="O3" s="60"/>
    </row>
    <row r="4" spans="2:23" x14ac:dyDescent="0.25">
      <c r="B4" s="54">
        <v>0</v>
      </c>
      <c r="C4" s="61">
        <f>+_xlfn.POISSON.DIST(B4,$C$1,FALSE)</f>
        <v>3.0590232050182579E-7</v>
      </c>
      <c r="D4" s="62"/>
      <c r="E4" s="60"/>
      <c r="F4" s="56">
        <v>0</v>
      </c>
      <c r="G4" s="54">
        <f t="shared" ref="G4:G34" si="0">+B4</f>
        <v>0</v>
      </c>
      <c r="H4" s="55">
        <v>0</v>
      </c>
      <c r="I4" s="55">
        <f>+C4+H4</f>
        <v>3.0590232050182579E-7</v>
      </c>
      <c r="J4" s="55"/>
      <c r="O4" s="63"/>
    </row>
    <row r="5" spans="2:23" x14ac:dyDescent="0.25">
      <c r="B5" s="54">
        <v>1</v>
      </c>
      <c r="C5" s="61">
        <f t="shared" ref="C5:C34" si="1">+_xlfn.POISSON.DIST(B5,$C$1,FALSE)</f>
        <v>4.5885348075273872E-6</v>
      </c>
      <c r="D5" s="62">
        <f>+C4+C5</f>
        <v>4.8944371280292126E-6</v>
      </c>
      <c r="F5" s="64">
        <f>+G5*'[1]CAPACIDAD kwh'!$M$29</f>
        <v>1207.9000000000001</v>
      </c>
      <c r="G5" s="54">
        <f t="shared" si="0"/>
        <v>1</v>
      </c>
      <c r="H5" s="55">
        <f>+I4</f>
        <v>3.0590232050182579E-7</v>
      </c>
      <c r="I5" s="55">
        <f t="shared" ref="I5:I34" si="2">+H5+C5</f>
        <v>4.8944371280292126E-6</v>
      </c>
      <c r="J5" s="55"/>
      <c r="L5" s="65" t="s">
        <v>61</v>
      </c>
      <c r="M5" s="65"/>
    </row>
    <row r="6" spans="2:23" x14ac:dyDescent="0.25">
      <c r="B6" s="54">
        <f>+B5+1</f>
        <v>2</v>
      </c>
      <c r="C6" s="61">
        <f t="shared" si="1"/>
        <v>3.4414011056455447E-5</v>
      </c>
      <c r="D6" s="62">
        <f>+D5+C6</f>
        <v>3.9308448184484659E-5</v>
      </c>
      <c r="F6" s="64">
        <f>+G6*'[1]CAPACIDAD kwh'!$M$29</f>
        <v>2415.8000000000002</v>
      </c>
      <c r="G6" s="54">
        <f t="shared" si="0"/>
        <v>2</v>
      </c>
      <c r="H6" s="55">
        <f t="shared" ref="H6:H35" si="3">+I5</f>
        <v>4.8944371280292126E-6</v>
      </c>
      <c r="I6" s="55">
        <f t="shared" si="2"/>
        <v>3.9308448184484659E-5</v>
      </c>
      <c r="J6" s="55"/>
      <c r="L6" s="66" t="s">
        <v>62</v>
      </c>
      <c r="M6" s="60" t="s">
        <v>63</v>
      </c>
    </row>
    <row r="7" spans="2:23" x14ac:dyDescent="0.25">
      <c r="B7" s="54">
        <f t="shared" ref="B7:B34" si="4">+B6+1</f>
        <v>3</v>
      </c>
      <c r="C7" s="61">
        <f t="shared" si="1"/>
        <v>1.7207005528227688E-4</v>
      </c>
      <c r="D7" s="62">
        <f>+D6+C7</f>
        <v>2.1137850346676155E-4</v>
      </c>
      <c r="F7" s="64">
        <f>+G7*'[1]CAPACIDAD kwh'!$M$29</f>
        <v>3623.7000000000003</v>
      </c>
      <c r="G7" s="54">
        <f t="shared" si="0"/>
        <v>3</v>
      </c>
      <c r="H7" s="55">
        <f t="shared" si="3"/>
        <v>3.9308448184484659E-5</v>
      </c>
      <c r="I7" s="55">
        <f t="shared" si="2"/>
        <v>2.1137850346676155E-4</v>
      </c>
      <c r="J7" s="55"/>
      <c r="L7" s="66" t="s">
        <v>64</v>
      </c>
      <c r="M7" s="54" t="s">
        <v>65</v>
      </c>
    </row>
    <row r="8" spans="2:23" x14ac:dyDescent="0.25">
      <c r="B8" s="54">
        <f t="shared" si="4"/>
        <v>4</v>
      </c>
      <c r="C8" s="61">
        <f t="shared" si="1"/>
        <v>6.4526270730853874E-4</v>
      </c>
      <c r="D8" s="62">
        <f t="shared" ref="D8:D34" si="5">+D7+C8</f>
        <v>8.5664121077530032E-4</v>
      </c>
      <c r="F8" s="64">
        <f>+G8*'[1]CAPACIDAD kwh'!$M$29</f>
        <v>4831.6000000000004</v>
      </c>
      <c r="G8" s="54">
        <f t="shared" si="0"/>
        <v>4</v>
      </c>
      <c r="H8" s="55">
        <f t="shared" si="3"/>
        <v>2.1137850346676155E-4</v>
      </c>
      <c r="I8" s="55">
        <f t="shared" si="2"/>
        <v>8.5664121077530032E-4</v>
      </c>
      <c r="J8" s="55"/>
      <c r="L8" s="67" t="s">
        <v>66</v>
      </c>
      <c r="M8" s="68" t="s">
        <v>67</v>
      </c>
    </row>
    <row r="9" spans="2:23" x14ac:dyDescent="0.25">
      <c r="B9" s="54">
        <f t="shared" si="4"/>
        <v>5</v>
      </c>
      <c r="C9" s="61">
        <f t="shared" si="1"/>
        <v>1.9357881219256175E-3</v>
      </c>
      <c r="D9" s="62">
        <f t="shared" si="5"/>
        <v>2.7924293327009179E-3</v>
      </c>
      <c r="F9" s="64">
        <f>+G9*'[1]CAPACIDAD kwh'!$M$29</f>
        <v>6039.5</v>
      </c>
      <c r="G9" s="54">
        <f t="shared" si="0"/>
        <v>5</v>
      </c>
      <c r="H9" s="55">
        <f t="shared" si="3"/>
        <v>8.5664121077530032E-4</v>
      </c>
      <c r="I9" s="55">
        <f t="shared" si="2"/>
        <v>2.7924293327009179E-3</v>
      </c>
      <c r="J9" s="55"/>
    </row>
    <row r="10" spans="2:23" x14ac:dyDescent="0.25">
      <c r="B10" s="54">
        <f t="shared" si="4"/>
        <v>6</v>
      </c>
      <c r="C10" s="61">
        <f t="shared" si="1"/>
        <v>4.839470304814038E-3</v>
      </c>
      <c r="D10" s="62">
        <f t="shared" si="5"/>
        <v>7.6318996375149559E-3</v>
      </c>
      <c r="F10" s="64">
        <f>+G10*'[1]CAPACIDAD kwh'!$M$29</f>
        <v>7247.4000000000005</v>
      </c>
      <c r="G10" s="54">
        <f t="shared" si="0"/>
        <v>6</v>
      </c>
      <c r="H10" s="55">
        <f t="shared" si="3"/>
        <v>2.7924293327009179E-3</v>
      </c>
      <c r="I10" s="55">
        <f t="shared" si="2"/>
        <v>7.6318996375149559E-3</v>
      </c>
      <c r="J10" s="55"/>
    </row>
    <row r="11" spans="2:23" x14ac:dyDescent="0.25">
      <c r="B11" s="54">
        <f t="shared" si="4"/>
        <v>7</v>
      </c>
      <c r="C11" s="61">
        <f t="shared" si="1"/>
        <v>1.0370293510315797E-2</v>
      </c>
      <c r="D11" s="62">
        <f t="shared" si="5"/>
        <v>1.8002193147830754E-2</v>
      </c>
      <c r="F11" s="64">
        <f>+G11*'[1]CAPACIDAD kwh'!$M$29</f>
        <v>8455.3000000000011</v>
      </c>
      <c r="G11" s="54">
        <f t="shared" si="0"/>
        <v>7</v>
      </c>
      <c r="H11" s="55">
        <f t="shared" si="3"/>
        <v>7.6318996375149559E-3</v>
      </c>
      <c r="I11" s="55">
        <f t="shared" si="2"/>
        <v>1.8002193147830754E-2</v>
      </c>
      <c r="J11" s="55"/>
    </row>
    <row r="12" spans="2:23" x14ac:dyDescent="0.25">
      <c r="B12" s="54">
        <f t="shared" si="4"/>
        <v>8</v>
      </c>
      <c r="C12" s="61">
        <f t="shared" si="1"/>
        <v>1.9444300331842138E-2</v>
      </c>
      <c r="D12" s="62">
        <f t="shared" si="5"/>
        <v>3.7446493479672896E-2</v>
      </c>
      <c r="F12" s="64">
        <f>+G12*'[1]CAPACIDAD kwh'!$M$29</f>
        <v>9663.2000000000007</v>
      </c>
      <c r="G12" s="54">
        <f t="shared" si="0"/>
        <v>8</v>
      </c>
      <c r="H12" s="55">
        <f t="shared" si="3"/>
        <v>1.8002193147830754E-2</v>
      </c>
      <c r="I12" s="55">
        <f t="shared" si="2"/>
        <v>3.7446493479672896E-2</v>
      </c>
      <c r="J12" s="55"/>
    </row>
    <row r="13" spans="2:23" x14ac:dyDescent="0.25">
      <c r="B13" s="54">
        <f t="shared" si="4"/>
        <v>9</v>
      </c>
      <c r="C13" s="61">
        <f t="shared" si="1"/>
        <v>3.2407167219736882E-2</v>
      </c>
      <c r="D13" s="62">
        <f t="shared" si="5"/>
        <v>6.9853660699409778E-2</v>
      </c>
      <c r="F13" s="64">
        <f>+G13*'[1]CAPACIDAD kwh'!$M$29</f>
        <v>10871.1</v>
      </c>
      <c r="G13" s="54">
        <f t="shared" si="0"/>
        <v>9</v>
      </c>
      <c r="H13" s="55">
        <f t="shared" si="3"/>
        <v>3.7446493479672896E-2</v>
      </c>
      <c r="I13" s="55">
        <f t="shared" si="2"/>
        <v>6.9853660699409778E-2</v>
      </c>
      <c r="J13" s="55"/>
    </row>
    <row r="14" spans="2:23" x14ac:dyDescent="0.25">
      <c r="B14" s="54">
        <f t="shared" si="4"/>
        <v>10</v>
      </c>
      <c r="C14" s="61">
        <f t="shared" si="1"/>
        <v>4.8610750829605344E-2</v>
      </c>
      <c r="D14" s="62">
        <f t="shared" si="5"/>
        <v>0.11846441152901513</v>
      </c>
      <c r="F14" s="64">
        <f>+G14*'[1]CAPACIDAD kwh'!$M$29</f>
        <v>12079</v>
      </c>
      <c r="G14" s="54">
        <f t="shared" si="0"/>
        <v>10</v>
      </c>
      <c r="H14" s="55">
        <f t="shared" si="3"/>
        <v>6.9853660699409778E-2</v>
      </c>
      <c r="I14" s="55">
        <f t="shared" si="2"/>
        <v>0.11846441152901513</v>
      </c>
      <c r="J14" s="55"/>
      <c r="K14" s="284" t="s">
        <v>68</v>
      </c>
      <c r="L14" s="284"/>
      <c r="M14" s="284"/>
      <c r="N14" s="284"/>
      <c r="O14" s="69"/>
      <c r="P14" s="69"/>
    </row>
    <row r="15" spans="2:23" x14ac:dyDescent="0.25">
      <c r="B15" s="54">
        <f t="shared" si="4"/>
        <v>11</v>
      </c>
      <c r="C15" s="61">
        <f t="shared" si="1"/>
        <v>6.6287387494916333E-2</v>
      </c>
      <c r="D15" s="62">
        <f t="shared" si="5"/>
        <v>0.18475179902393146</v>
      </c>
      <c r="F15" s="64">
        <f>+G15*'[1]CAPACIDAD kwh'!$M$29</f>
        <v>13286.900000000001</v>
      </c>
      <c r="G15" s="54">
        <f t="shared" si="0"/>
        <v>11</v>
      </c>
      <c r="H15" s="55">
        <f t="shared" si="3"/>
        <v>0.11846441152901513</v>
      </c>
      <c r="I15" s="55">
        <f t="shared" si="2"/>
        <v>0.18475179902393146</v>
      </c>
      <c r="J15" s="55"/>
      <c r="K15" s="65"/>
      <c r="L15" s="70">
        <v>2021</v>
      </c>
      <c r="M15" s="70">
        <v>2022</v>
      </c>
      <c r="N15" s="70">
        <v>2023</v>
      </c>
      <c r="O15" s="69">
        <v>2024</v>
      </c>
      <c r="P15" s="69">
        <v>2025</v>
      </c>
      <c r="W15" s="60"/>
    </row>
    <row r="16" spans="2:23" x14ac:dyDescent="0.25">
      <c r="B16" s="54">
        <f t="shared" si="4"/>
        <v>12</v>
      </c>
      <c r="C16" s="61">
        <f t="shared" si="1"/>
        <v>8.2859234368645451E-2</v>
      </c>
      <c r="D16" s="62">
        <f t="shared" si="5"/>
        <v>0.26761103339257691</v>
      </c>
      <c r="F16" s="64">
        <f>+G16*'[1]CAPACIDAD kwh'!$M$29</f>
        <v>14494.800000000001</v>
      </c>
      <c r="G16" s="54">
        <f t="shared" si="0"/>
        <v>12</v>
      </c>
      <c r="H16" s="55">
        <f t="shared" si="3"/>
        <v>0.18475179902393146</v>
      </c>
      <c r="I16" s="55">
        <f t="shared" si="2"/>
        <v>0.26761103339257691</v>
      </c>
      <c r="J16" s="55"/>
      <c r="K16" s="57" t="s">
        <v>63</v>
      </c>
      <c r="L16" s="71">
        <f t="array" ref="L16:P16">+TRANSPOSE('[1]UPME Proyecciones'!E4:E9)</f>
        <v>0.52939999999999998</v>
      </c>
      <c r="M16" s="71">
        <v>0.46150000000000002</v>
      </c>
      <c r="N16" s="71">
        <v>0.5</v>
      </c>
      <c r="O16" s="71">
        <v>0.53510000000000002</v>
      </c>
      <c r="P16" s="71">
        <v>0.55430000000000001</v>
      </c>
    </row>
    <row r="17" spans="2:29" x14ac:dyDescent="0.25">
      <c r="B17" s="54">
        <f t="shared" si="4"/>
        <v>13</v>
      </c>
      <c r="C17" s="61">
        <f t="shared" si="1"/>
        <v>9.5606808886898584E-2</v>
      </c>
      <c r="D17" s="62">
        <f t="shared" si="5"/>
        <v>0.36321784227947551</v>
      </c>
      <c r="F17" s="64">
        <f>+G17*'[1]CAPACIDAD kwh'!$M$29</f>
        <v>15702.7</v>
      </c>
      <c r="G17" s="54">
        <f t="shared" si="0"/>
        <v>13</v>
      </c>
      <c r="H17" s="55">
        <f t="shared" si="3"/>
        <v>0.26761103339257691</v>
      </c>
      <c r="I17" s="55">
        <f t="shared" si="2"/>
        <v>0.36321784227947551</v>
      </c>
      <c r="J17" s="55"/>
      <c r="K17" s="57" t="s">
        <v>65</v>
      </c>
      <c r="L17" s="71">
        <f>+L16*0.75</f>
        <v>0.39705000000000001</v>
      </c>
      <c r="M17" s="71">
        <f t="shared" ref="M17:P17" si="6">+M16*0.75</f>
        <v>0.34612500000000002</v>
      </c>
      <c r="N17" s="71">
        <f t="shared" si="6"/>
        <v>0.375</v>
      </c>
      <c r="O17" s="71">
        <f t="shared" si="6"/>
        <v>0.40132500000000004</v>
      </c>
      <c r="P17" s="71">
        <f t="shared" si="6"/>
        <v>0.41572500000000001</v>
      </c>
    </row>
    <row r="18" spans="2:29" x14ac:dyDescent="0.25">
      <c r="B18" s="54">
        <f t="shared" si="4"/>
        <v>14</v>
      </c>
      <c r="C18" s="61">
        <f t="shared" si="1"/>
        <v>0.10243586666453419</v>
      </c>
      <c r="D18" s="62">
        <f t="shared" si="5"/>
        <v>0.4656537089440097</v>
      </c>
      <c r="F18" s="64">
        <f>+G18*'[1]CAPACIDAD kwh'!$M$29</f>
        <v>16910.600000000002</v>
      </c>
      <c r="G18" s="54">
        <f t="shared" si="0"/>
        <v>14</v>
      </c>
      <c r="H18" s="55">
        <f t="shared" si="3"/>
        <v>0.36321784227947551</v>
      </c>
      <c r="I18" s="55">
        <f t="shared" si="2"/>
        <v>0.4656537089440097</v>
      </c>
      <c r="J18" s="55"/>
      <c r="K18" s="70" t="s">
        <v>67</v>
      </c>
      <c r="L18" s="72">
        <f>+L16*1.25</f>
        <v>0.66174999999999995</v>
      </c>
      <c r="M18" s="72">
        <f t="shared" ref="M18:P18" si="7">+M16*1.25</f>
        <v>0.57687500000000003</v>
      </c>
      <c r="N18" s="72">
        <f t="shared" si="7"/>
        <v>0.625</v>
      </c>
      <c r="O18" s="72">
        <f t="shared" si="7"/>
        <v>0.668875</v>
      </c>
      <c r="P18" s="72">
        <f t="shared" si="7"/>
        <v>0.69287500000000002</v>
      </c>
    </row>
    <row r="19" spans="2:29" x14ac:dyDescent="0.25">
      <c r="B19" s="54">
        <f t="shared" si="4"/>
        <v>15</v>
      </c>
      <c r="C19" s="61">
        <f t="shared" si="1"/>
        <v>0.10243586666453419</v>
      </c>
      <c r="D19" s="62">
        <f t="shared" si="5"/>
        <v>0.5680895756085439</v>
      </c>
      <c r="F19" s="64">
        <f>+G19*'[1]CAPACIDAD kwh'!$M$29</f>
        <v>18118.5</v>
      </c>
      <c r="G19" s="54">
        <f t="shared" si="0"/>
        <v>15</v>
      </c>
      <c r="H19" s="55">
        <f t="shared" si="3"/>
        <v>0.4656537089440097</v>
      </c>
      <c r="I19" s="55">
        <f t="shared" si="2"/>
        <v>0.5680895756085439</v>
      </c>
      <c r="J19" s="55"/>
      <c r="L19" s="71"/>
      <c r="M19" s="71"/>
      <c r="N19" s="71"/>
    </row>
    <row r="20" spans="2:29" x14ac:dyDescent="0.25">
      <c r="B20" s="54">
        <f t="shared" si="4"/>
        <v>16</v>
      </c>
      <c r="C20" s="61">
        <f t="shared" si="1"/>
        <v>9.6033624998000819E-2</v>
      </c>
      <c r="D20" s="62">
        <f t="shared" si="5"/>
        <v>0.66412320060654473</v>
      </c>
      <c r="F20" s="64">
        <f>+G20*'[1]CAPACIDAD kwh'!$M$29</f>
        <v>19326.400000000001</v>
      </c>
      <c r="G20" s="54">
        <f t="shared" si="0"/>
        <v>16</v>
      </c>
      <c r="H20" s="55">
        <f t="shared" si="3"/>
        <v>0.5680895756085439</v>
      </c>
      <c r="I20" s="55">
        <f t="shared" si="2"/>
        <v>0.66412320060654473</v>
      </c>
      <c r="J20" s="55"/>
      <c r="K20" s="68"/>
      <c r="L20" s="72"/>
      <c r="M20" s="72"/>
      <c r="N20" s="72"/>
      <c r="X20" s="73"/>
      <c r="Y20" s="74"/>
    </row>
    <row r="21" spans="2:29" x14ac:dyDescent="0.25">
      <c r="B21" s="54">
        <f t="shared" si="4"/>
        <v>17</v>
      </c>
      <c r="C21" s="61">
        <f t="shared" si="1"/>
        <v>8.4735551468824222E-2</v>
      </c>
      <c r="D21" s="62">
        <f t="shared" si="5"/>
        <v>0.74885875207536889</v>
      </c>
      <c r="F21" s="64">
        <f>+G21*'[1]CAPACIDAD kwh'!$M$29</f>
        <v>20534.300000000003</v>
      </c>
      <c r="G21" s="54">
        <f t="shared" si="0"/>
        <v>17</v>
      </c>
      <c r="H21" s="55">
        <f t="shared" si="3"/>
        <v>0.66412320060654473</v>
      </c>
      <c r="I21" s="55">
        <f t="shared" si="2"/>
        <v>0.74885875207536889</v>
      </c>
      <c r="J21" s="55"/>
      <c r="L21" s="71"/>
      <c r="M21" s="71"/>
      <c r="N21" s="71"/>
    </row>
    <row r="22" spans="2:29" x14ac:dyDescent="0.25">
      <c r="B22" s="54">
        <f t="shared" si="4"/>
        <v>18</v>
      </c>
      <c r="C22" s="61">
        <f t="shared" si="1"/>
        <v>7.0612959557353555E-2</v>
      </c>
      <c r="D22" s="62">
        <f t="shared" si="5"/>
        <v>0.81947171163272248</v>
      </c>
      <c r="F22" s="64">
        <f>+G22*'[1]CAPACIDAD kwh'!$M$29</f>
        <v>21742.2</v>
      </c>
      <c r="G22" s="54">
        <f t="shared" si="0"/>
        <v>18</v>
      </c>
      <c r="H22" s="55">
        <f t="shared" si="3"/>
        <v>0.74885875207536889</v>
      </c>
      <c r="I22" s="55">
        <f t="shared" si="2"/>
        <v>0.81947171163272248</v>
      </c>
      <c r="J22" s="55"/>
      <c r="K22" s="284" t="s">
        <v>69</v>
      </c>
      <c r="L22" s="284"/>
      <c r="M22" s="284"/>
      <c r="N22" s="75"/>
    </row>
    <row r="23" spans="2:29" x14ac:dyDescent="0.25">
      <c r="B23" s="54">
        <f t="shared" si="4"/>
        <v>19</v>
      </c>
      <c r="C23" s="61">
        <f t="shared" si="1"/>
        <v>5.5747073334752775E-2</v>
      </c>
      <c r="D23" s="62">
        <f t="shared" si="5"/>
        <v>0.87521878496747529</v>
      </c>
      <c r="F23" s="64">
        <f>+G23*'[1]CAPACIDAD kwh'!$M$29</f>
        <v>22950.100000000002</v>
      </c>
      <c r="G23" s="54">
        <f t="shared" si="0"/>
        <v>19</v>
      </c>
      <c r="H23" s="55">
        <f t="shared" si="3"/>
        <v>0.81947171163272248</v>
      </c>
      <c r="I23" s="55">
        <f t="shared" si="2"/>
        <v>0.87521878496747529</v>
      </c>
      <c r="J23" s="55"/>
      <c r="K23" s="285" t="s">
        <v>70</v>
      </c>
      <c r="L23" s="285"/>
      <c r="M23" s="285"/>
      <c r="N23" s="76">
        <f>+((L16+1)^(1/12)-1)</f>
        <v>3.6040558085660646E-2</v>
      </c>
      <c r="X23" s="77"/>
      <c r="Y23" s="77"/>
      <c r="Z23" s="77"/>
      <c r="AA23" s="77"/>
      <c r="AB23" s="77"/>
    </row>
    <row r="24" spans="2:29" x14ac:dyDescent="0.25">
      <c r="B24" s="54">
        <f t="shared" si="4"/>
        <v>20</v>
      </c>
      <c r="C24" s="61">
        <f t="shared" si="1"/>
        <v>4.1810305001064599E-2</v>
      </c>
      <c r="D24" s="62">
        <f t="shared" si="5"/>
        <v>0.91702908996853993</v>
      </c>
      <c r="F24" s="64">
        <f>+G24*'[1]CAPACIDAD kwh'!$M$29</f>
        <v>24158</v>
      </c>
      <c r="G24" s="54">
        <f t="shared" si="0"/>
        <v>20</v>
      </c>
      <c r="H24" s="55">
        <f t="shared" si="3"/>
        <v>0.87521878496747529</v>
      </c>
      <c r="I24" s="55">
        <f t="shared" si="2"/>
        <v>0.91702908996853993</v>
      </c>
      <c r="J24" s="55"/>
      <c r="K24" s="285" t="s">
        <v>71</v>
      </c>
      <c r="L24" s="285"/>
      <c r="M24" s="285"/>
      <c r="N24" s="76">
        <f t="shared" ref="N24:N25" si="8">+((L17+1)^(1/12)-1)</f>
        <v>2.8255392591941098E-2</v>
      </c>
    </row>
    <row r="25" spans="2:29" x14ac:dyDescent="0.25">
      <c r="B25" s="54">
        <f t="shared" si="4"/>
        <v>21</v>
      </c>
      <c r="C25" s="61">
        <f t="shared" si="1"/>
        <v>2.9864503572189009E-2</v>
      </c>
      <c r="D25" s="62">
        <f t="shared" si="5"/>
        <v>0.94689359354072899</v>
      </c>
      <c r="F25" s="64">
        <f>+G25*'[1]CAPACIDAD kwh'!$M$29</f>
        <v>25365.9</v>
      </c>
      <c r="G25" s="54">
        <f t="shared" si="0"/>
        <v>21</v>
      </c>
      <c r="H25" s="55">
        <f t="shared" si="3"/>
        <v>0.91702908996853993</v>
      </c>
      <c r="I25" s="55">
        <f t="shared" si="2"/>
        <v>0.94689359354072899</v>
      </c>
      <c r="J25" s="55"/>
      <c r="K25" s="286" t="s">
        <v>72</v>
      </c>
      <c r="L25" s="286"/>
      <c r="M25" s="286"/>
      <c r="N25" s="78">
        <f t="shared" si="8"/>
        <v>4.3230976341498417E-2</v>
      </c>
    </row>
    <row r="26" spans="2:29" x14ac:dyDescent="0.25">
      <c r="B26" s="54">
        <f t="shared" si="4"/>
        <v>22</v>
      </c>
      <c r="C26" s="61">
        <f t="shared" si="1"/>
        <v>2.0362161526492496E-2</v>
      </c>
      <c r="D26" s="62">
        <f t="shared" si="5"/>
        <v>0.9672557550672215</v>
      </c>
      <c r="F26" s="64">
        <f>+G26*'[1]CAPACIDAD kwh'!$M$29</f>
        <v>26573.800000000003</v>
      </c>
      <c r="G26" s="54">
        <f t="shared" si="0"/>
        <v>22</v>
      </c>
      <c r="H26" s="55">
        <f t="shared" si="3"/>
        <v>0.94689359354072899</v>
      </c>
      <c r="I26" s="55">
        <f t="shared" si="2"/>
        <v>0.9672557550672215</v>
      </c>
      <c r="J26" s="55"/>
    </row>
    <row r="27" spans="2:29" x14ac:dyDescent="0.25">
      <c r="B27" s="54">
        <f t="shared" si="4"/>
        <v>23</v>
      </c>
      <c r="C27" s="61">
        <f t="shared" si="1"/>
        <v>1.3279670560755973E-2</v>
      </c>
      <c r="D27" s="62">
        <f t="shared" si="5"/>
        <v>0.98053542562797746</v>
      </c>
      <c r="F27" s="64">
        <f>+G27*'[1]CAPACIDAD kwh'!$M$29</f>
        <v>27781.7</v>
      </c>
      <c r="G27" s="54">
        <f t="shared" si="0"/>
        <v>23</v>
      </c>
      <c r="H27" s="55">
        <f t="shared" si="3"/>
        <v>0.9672557550672215</v>
      </c>
      <c r="I27" s="55">
        <f t="shared" si="2"/>
        <v>0.98053542562797746</v>
      </c>
      <c r="J27" s="55"/>
    </row>
    <row r="28" spans="2:29" x14ac:dyDescent="0.25">
      <c r="B28" s="54">
        <f t="shared" si="4"/>
        <v>24</v>
      </c>
      <c r="C28" s="61">
        <f t="shared" si="1"/>
        <v>8.2997941004724716E-3</v>
      </c>
      <c r="D28" s="62">
        <f t="shared" si="5"/>
        <v>0.9888352197284499</v>
      </c>
      <c r="F28" s="64">
        <f>+G28*'[1]CAPACIDAD kwh'!$M$29</f>
        <v>28989.600000000002</v>
      </c>
      <c r="G28" s="54">
        <f t="shared" si="0"/>
        <v>24</v>
      </c>
      <c r="H28" s="55">
        <f t="shared" si="3"/>
        <v>0.98053542562797746</v>
      </c>
      <c r="I28" s="55">
        <f t="shared" si="2"/>
        <v>0.9888352197284499</v>
      </c>
      <c r="J28" s="55"/>
      <c r="L28" s="79">
        <v>44166</v>
      </c>
      <c r="M28" s="80">
        <v>44197</v>
      </c>
      <c r="N28" s="80">
        <v>44228</v>
      </c>
      <c r="O28" s="80">
        <v>44256</v>
      </c>
      <c r="P28" s="80">
        <v>44287</v>
      </c>
      <c r="Q28" s="80">
        <v>44317</v>
      </c>
      <c r="R28" s="80">
        <v>44348</v>
      </c>
      <c r="S28" s="80">
        <v>44378</v>
      </c>
      <c r="T28" s="80">
        <v>44409</v>
      </c>
      <c r="U28" s="80">
        <v>44440</v>
      </c>
      <c r="V28" s="80">
        <v>44470</v>
      </c>
      <c r="W28" s="80">
        <v>44501</v>
      </c>
      <c r="X28" s="80">
        <v>44531</v>
      </c>
      <c r="Y28" s="80" t="s">
        <v>73</v>
      </c>
      <c r="Z28" s="80" t="s">
        <v>74</v>
      </c>
      <c r="AA28" s="80" t="s">
        <v>75</v>
      </c>
      <c r="AB28" s="80" t="s">
        <v>76</v>
      </c>
      <c r="AC28" s="80" t="s">
        <v>77</v>
      </c>
    </row>
    <row r="29" spans="2:29" x14ac:dyDescent="0.25">
      <c r="B29" s="54">
        <f t="shared" si="4"/>
        <v>25</v>
      </c>
      <c r="C29" s="61">
        <f t="shared" si="1"/>
        <v>4.9798764602834869E-3</v>
      </c>
      <c r="D29" s="62">
        <f t="shared" si="5"/>
        <v>0.99381509618873343</v>
      </c>
      <c r="F29" s="64">
        <f>+G29*'[1]CAPACIDAD kwh'!$M$29</f>
        <v>30197.500000000004</v>
      </c>
      <c r="G29" s="54">
        <f t="shared" si="0"/>
        <v>25</v>
      </c>
      <c r="H29" s="55">
        <f t="shared" si="3"/>
        <v>0.9888352197284499</v>
      </c>
      <c r="I29" s="55">
        <f t="shared" si="2"/>
        <v>0.99381509618873343</v>
      </c>
      <c r="J29" s="55"/>
      <c r="K29" s="60" t="str">
        <f>+K23</f>
        <v>Escenario Normal</v>
      </c>
      <c r="L29" s="81">
        <f>+H41</f>
        <v>18126.064855231201</v>
      </c>
      <c r="M29" s="82">
        <f>+L29+(L29*$N23)</f>
        <v>18779.338348510613</v>
      </c>
      <c r="N29" s="82">
        <f t="shared" ref="N29:X29" si="9">+M29+(M29*$N$23)</f>
        <v>19456.156183070383</v>
      </c>
      <c r="O29" s="82">
        <f t="shared" si="9"/>
        <v>20157.366910110017</v>
      </c>
      <c r="P29" s="82">
        <f t="shared" si="9"/>
        <v>20883.849663087811</v>
      </c>
      <c r="Q29" s="82">
        <f t="shared" si="9"/>
        <v>21636.515259922533</v>
      </c>
      <c r="R29" s="82">
        <f t="shared" si="9"/>
        <v>22416.307344919052</v>
      </c>
      <c r="S29" s="82">
        <f t="shared" si="9"/>
        <v>23224.20357184963</v>
      </c>
      <c r="T29" s="82">
        <f t="shared" si="9"/>
        <v>24061.216829674086</v>
      </c>
      <c r="U29" s="82">
        <f t="shared" si="9"/>
        <v>24928.396512435629</v>
      </c>
      <c r="V29" s="82">
        <f t="shared" si="9"/>
        <v>25826.829834924447</v>
      </c>
      <c r="W29" s="82">
        <f t="shared" si="9"/>
        <v>26757.643195758516</v>
      </c>
      <c r="X29" s="82">
        <f t="shared" si="9"/>
        <v>27722.003589590633</v>
      </c>
      <c r="Y29" s="82">
        <f>+SUM(M29:X29)</f>
        <v>275849.82724385336</v>
      </c>
      <c r="Z29" s="82">
        <f>+Y29+(Y29*M16)</f>
        <v>403154.52251689171</v>
      </c>
      <c r="AA29" s="82">
        <f t="shared" ref="AA29:AC31" si="10">+Z29+(Z29*N16)</f>
        <v>604731.78377533751</v>
      </c>
      <c r="AB29" s="82">
        <f t="shared" si="10"/>
        <v>928323.76127352053</v>
      </c>
      <c r="AC29" s="82">
        <f t="shared" si="10"/>
        <v>1442893.622147433</v>
      </c>
    </row>
    <row r="30" spans="2:29" x14ac:dyDescent="0.25">
      <c r="B30" s="54">
        <f t="shared" si="4"/>
        <v>26</v>
      </c>
      <c r="C30" s="61">
        <f t="shared" si="1"/>
        <v>2.8730056501635559E-3</v>
      </c>
      <c r="D30" s="62">
        <f t="shared" si="5"/>
        <v>0.996688101838897</v>
      </c>
      <c r="F30" s="64">
        <f>+G30*'[1]CAPACIDAD kwh'!$M$29</f>
        <v>31405.4</v>
      </c>
      <c r="G30" s="54">
        <f t="shared" si="0"/>
        <v>26</v>
      </c>
      <c r="H30" s="55">
        <f t="shared" si="3"/>
        <v>0.99381509618873343</v>
      </c>
      <c r="I30" s="55">
        <f t="shared" si="2"/>
        <v>0.996688101838897</v>
      </c>
      <c r="J30" s="55"/>
      <c r="K30" s="60" t="str">
        <f t="shared" ref="K30:K31" si="11">+K24</f>
        <v>Escenario Pesimista</v>
      </c>
      <c r="L30" s="81">
        <f>+H41</f>
        <v>18126.064855231201</v>
      </c>
      <c r="M30" s="82">
        <f>+L30+(L30*$N24)</f>
        <v>18638.223933862744</v>
      </c>
      <c r="N30" s="82">
        <f t="shared" ref="N30:X31" si="12">+M30+(M30*$N24)</f>
        <v>19164.85426833055</v>
      </c>
      <c r="O30" s="82">
        <f t="shared" si="12"/>
        <v>19706.364749649569</v>
      </c>
      <c r="P30" s="82">
        <f t="shared" si="12"/>
        <v>20263.175822210906</v>
      </c>
      <c r="Q30" s="82">
        <f t="shared" si="12"/>
        <v>20835.719810227005</v>
      </c>
      <c r="R30" s="82">
        <f t="shared" si="12"/>
        <v>21424.441253400655</v>
      </c>
      <c r="S30" s="82">
        <f t="shared" si="12"/>
        <v>22029.797252078468</v>
      </c>
      <c r="T30" s="82">
        <f t="shared" si="12"/>
        <v>22652.257822156811</v>
      </c>
      <c r="U30" s="82">
        <f t="shared" si="12"/>
        <v>23292.306260015721</v>
      </c>
      <c r="V30" s="82">
        <f t="shared" si="12"/>
        <v>23950.439517764193</v>
      </c>
      <c r="W30" s="82">
        <f t="shared" si="12"/>
        <v>24627.16858908816</v>
      </c>
      <c r="X30" s="82">
        <f t="shared" si="12"/>
        <v>25323.018906000765</v>
      </c>
      <c r="Y30" s="82">
        <f t="shared" ref="Y30:Y31" si="13">+SUM(M30:X30)</f>
        <v>261907.76818478556</v>
      </c>
      <c r="Z30" s="82">
        <f t="shared" ref="Z30:Z31" si="14">+Y30+(Y30*M17)</f>
        <v>352560.59444774443</v>
      </c>
      <c r="AA30" s="82">
        <f t="shared" si="10"/>
        <v>484770.81736564857</v>
      </c>
      <c r="AB30" s="82">
        <f t="shared" si="10"/>
        <v>679321.46564491745</v>
      </c>
      <c r="AC30" s="82">
        <f t="shared" si="10"/>
        <v>961732.38195015071</v>
      </c>
    </row>
    <row r="31" spans="2:29" x14ac:dyDescent="0.25">
      <c r="B31" s="54">
        <f t="shared" si="4"/>
        <v>27</v>
      </c>
      <c r="C31" s="61">
        <f t="shared" si="1"/>
        <v>1.5961142500908597E-3</v>
      </c>
      <c r="D31" s="62">
        <f t="shared" si="5"/>
        <v>0.99828421608898787</v>
      </c>
      <c r="F31" s="64">
        <f>+G31*'[1]CAPACIDAD kwh'!$M$29</f>
        <v>32613.300000000003</v>
      </c>
      <c r="G31" s="54">
        <f t="shared" si="0"/>
        <v>27</v>
      </c>
      <c r="H31" s="55">
        <f t="shared" si="3"/>
        <v>0.996688101838897</v>
      </c>
      <c r="I31" s="55">
        <f t="shared" si="2"/>
        <v>0.99828421608898787</v>
      </c>
      <c r="J31" s="55"/>
      <c r="K31" s="60" t="str">
        <f t="shared" si="11"/>
        <v>Escenario Optimista</v>
      </c>
      <c r="L31" s="81">
        <f>+H41</f>
        <v>18126.064855231201</v>
      </c>
      <c r="M31" s="82">
        <f>+L31+(L31*$N25)</f>
        <v>18909.672336152169</v>
      </c>
      <c r="N31" s="82">
        <f t="shared" si="12"/>
        <v>19727.15593354185</v>
      </c>
      <c r="O31" s="82">
        <f t="shared" si="12"/>
        <v>20579.980144989848</v>
      </c>
      <c r="P31" s="82">
        <f t="shared" si="12"/>
        <v>21469.672779746412</v>
      </c>
      <c r="Q31" s="82">
        <f t="shared" si="12"/>
        <v>22397.827695747343</v>
      </c>
      <c r="R31" s="82">
        <f t="shared" si="12"/>
        <v>23366.107654963154</v>
      </c>
      <c r="S31" s="82">
        <f t="shared" si="12"/>
        <v>24376.24730218777</v>
      </c>
      <c r="T31" s="82">
        <f t="shared" si="12"/>
        <v>25430.056272603164</v>
      </c>
      <c r="U31" s="82">
        <f t="shared" si="12"/>
        <v>26529.422433687047</v>
      </c>
      <c r="V31" s="82">
        <f t="shared" si="12"/>
        <v>27676.315267271388</v>
      </c>
      <c r="W31" s="82">
        <f t="shared" si="12"/>
        <v>28872.789397810648</v>
      </c>
      <c r="X31" s="82">
        <f t="shared" si="12"/>
        <v>30120.988273180465</v>
      </c>
      <c r="Y31" s="82">
        <f t="shared" si="13"/>
        <v>289456.23549188126</v>
      </c>
      <c r="Z31" s="82">
        <f t="shared" si="14"/>
        <v>456436.30134126032</v>
      </c>
      <c r="AA31" s="82">
        <f t="shared" si="10"/>
        <v>741708.98967954796</v>
      </c>
      <c r="AB31" s="82">
        <f t="shared" si="10"/>
        <v>1237819.5901514557</v>
      </c>
      <c r="AC31" s="82">
        <f t="shared" si="10"/>
        <v>2095473.8386776457</v>
      </c>
    </row>
    <row r="32" spans="2:29" x14ac:dyDescent="0.25">
      <c r="B32" s="54">
        <f t="shared" si="4"/>
        <v>28</v>
      </c>
      <c r="C32" s="61">
        <f t="shared" si="1"/>
        <v>8.5506120540581904E-4</v>
      </c>
      <c r="D32" s="62">
        <f t="shared" si="5"/>
        <v>0.99913927729439367</v>
      </c>
      <c r="F32" s="64">
        <f>+G32*'[1]CAPACIDAD kwh'!$M$29</f>
        <v>33821.200000000004</v>
      </c>
      <c r="G32" s="54">
        <f t="shared" si="0"/>
        <v>28</v>
      </c>
      <c r="H32" s="55">
        <f t="shared" si="3"/>
        <v>0.99828421608898787</v>
      </c>
      <c r="I32" s="55">
        <f t="shared" si="2"/>
        <v>0.99913927729439367</v>
      </c>
      <c r="J32" s="55"/>
    </row>
    <row r="33" spans="2:29" ht="20.25" x14ac:dyDescent="0.3">
      <c r="B33" s="54">
        <f t="shared" si="4"/>
        <v>29</v>
      </c>
      <c r="C33" s="61">
        <f t="shared" si="1"/>
        <v>4.4227303727887191E-4</v>
      </c>
      <c r="D33" s="62">
        <f t="shared" si="5"/>
        <v>0.99958155033167251</v>
      </c>
      <c r="F33" s="64">
        <f>+G33*'[1]CAPACIDAD kwh'!$M$29</f>
        <v>35029.100000000006</v>
      </c>
      <c r="G33" s="54">
        <f t="shared" si="0"/>
        <v>29</v>
      </c>
      <c r="H33" s="55">
        <f t="shared" si="3"/>
        <v>0.99913927729439367</v>
      </c>
      <c r="I33" s="55">
        <f t="shared" si="2"/>
        <v>0.99958155033167251</v>
      </c>
      <c r="J33" s="55"/>
      <c r="M33" s="287" t="s">
        <v>78</v>
      </c>
      <c r="N33" s="287"/>
      <c r="O33" s="287"/>
      <c r="P33" s="287"/>
      <c r="Q33" s="287"/>
      <c r="R33" s="287"/>
      <c r="S33" s="287"/>
      <c r="T33" s="287"/>
      <c r="U33" s="287"/>
      <c r="V33" s="287"/>
      <c r="W33" s="287"/>
      <c r="X33" s="287"/>
      <c r="Y33" s="287"/>
      <c r="Z33" s="287"/>
      <c r="AA33" s="287"/>
      <c r="AB33" s="287"/>
      <c r="AC33" s="287"/>
    </row>
    <row r="34" spans="2:29" ht="35.25" customHeight="1" x14ac:dyDescent="0.3">
      <c r="B34" s="54">
        <f t="shared" si="4"/>
        <v>30</v>
      </c>
      <c r="C34" s="61">
        <f t="shared" si="1"/>
        <v>2.2113651863943614E-4</v>
      </c>
      <c r="D34" s="62">
        <f t="shared" si="5"/>
        <v>0.99980268685031193</v>
      </c>
      <c r="F34" s="64">
        <f>+G34*'[1]CAPACIDAD kwh'!$M$29</f>
        <v>36237</v>
      </c>
      <c r="G34" s="54">
        <f t="shared" si="0"/>
        <v>30</v>
      </c>
      <c r="H34" s="55">
        <f t="shared" si="3"/>
        <v>0.99958155033167251</v>
      </c>
      <c r="I34" s="55">
        <f t="shared" si="2"/>
        <v>0.99980268685031193</v>
      </c>
      <c r="J34" s="55"/>
      <c r="K34" s="279" t="s">
        <v>79</v>
      </c>
      <c r="L34" s="279"/>
      <c r="M34" s="83">
        <f>+M28</f>
        <v>44197</v>
      </c>
      <c r="N34" s="83">
        <f t="shared" ref="N34:AC34" si="15">+N28</f>
        <v>44228</v>
      </c>
      <c r="O34" s="83">
        <f t="shared" si="15"/>
        <v>44256</v>
      </c>
      <c r="P34" s="83">
        <f t="shared" si="15"/>
        <v>44287</v>
      </c>
      <c r="Q34" s="83">
        <f t="shared" si="15"/>
        <v>44317</v>
      </c>
      <c r="R34" s="83">
        <f t="shared" si="15"/>
        <v>44348</v>
      </c>
      <c r="S34" s="83">
        <f t="shared" si="15"/>
        <v>44378</v>
      </c>
      <c r="T34" s="83">
        <f t="shared" si="15"/>
        <v>44409</v>
      </c>
      <c r="U34" s="83">
        <f t="shared" si="15"/>
        <v>44440</v>
      </c>
      <c r="V34" s="83">
        <f t="shared" si="15"/>
        <v>44470</v>
      </c>
      <c r="W34" s="83">
        <f t="shared" si="15"/>
        <v>44501</v>
      </c>
      <c r="X34" s="83">
        <f t="shared" si="15"/>
        <v>44531</v>
      </c>
      <c r="Y34" s="83" t="str">
        <f t="shared" si="15"/>
        <v>Total  2021</v>
      </c>
      <c r="Z34" s="83" t="str">
        <f t="shared" si="15"/>
        <v>Total  2022</v>
      </c>
      <c r="AA34" s="83" t="str">
        <f t="shared" si="15"/>
        <v>Total  2023</v>
      </c>
      <c r="AB34" s="83" t="str">
        <f t="shared" si="15"/>
        <v>Total  2024</v>
      </c>
      <c r="AC34" s="83" t="str">
        <f t="shared" si="15"/>
        <v>Total  2025</v>
      </c>
    </row>
    <row r="35" spans="2:29" ht="18.75" x14ac:dyDescent="0.3">
      <c r="C35" s="61"/>
      <c r="F35" s="84" t="s">
        <v>80</v>
      </c>
      <c r="G35" s="60" t="s">
        <v>81</v>
      </c>
      <c r="H35" s="55">
        <f t="shared" si="3"/>
        <v>0.99980268685031193</v>
      </c>
      <c r="I35" s="55">
        <v>1</v>
      </c>
      <c r="J35" s="55"/>
      <c r="K35" s="280" t="s">
        <v>70</v>
      </c>
      <c r="L35" s="281"/>
      <c r="M35" s="85">
        <f>+IF(K35=K30,M30,IF(K35=K31,M31,M29))</f>
        <v>18779.338348510613</v>
      </c>
      <c r="N35" s="85">
        <f t="shared" ref="N35:AC35" si="16">+IF(L35=L30,N30,IF(L35=L31,N31,N29))</f>
        <v>19456.156183070383</v>
      </c>
      <c r="O35" s="85">
        <f t="shared" si="16"/>
        <v>20157.366910110017</v>
      </c>
      <c r="P35" s="85">
        <f t="shared" si="16"/>
        <v>20883.849663087811</v>
      </c>
      <c r="Q35" s="85">
        <f t="shared" si="16"/>
        <v>21636.515259922533</v>
      </c>
      <c r="R35" s="85">
        <f t="shared" si="16"/>
        <v>22416.307344919052</v>
      </c>
      <c r="S35" s="85">
        <f t="shared" si="16"/>
        <v>23224.20357184963</v>
      </c>
      <c r="T35" s="85">
        <f t="shared" si="16"/>
        <v>24061.216829674086</v>
      </c>
      <c r="U35" s="85">
        <f t="shared" si="16"/>
        <v>24928.396512435629</v>
      </c>
      <c r="V35" s="85">
        <f t="shared" si="16"/>
        <v>25826.829834924447</v>
      </c>
      <c r="W35" s="85">
        <f t="shared" si="16"/>
        <v>26757.643195758516</v>
      </c>
      <c r="X35" s="85">
        <f t="shared" si="16"/>
        <v>27722.003589590633</v>
      </c>
      <c r="Y35" s="85">
        <f t="shared" si="16"/>
        <v>275849.82724385336</v>
      </c>
      <c r="Z35" s="85">
        <f t="shared" si="16"/>
        <v>403154.52251689171</v>
      </c>
      <c r="AA35" s="85">
        <f t="shared" si="16"/>
        <v>604731.78377533751</v>
      </c>
      <c r="AB35" s="85">
        <f t="shared" si="16"/>
        <v>928323.76127352053</v>
      </c>
      <c r="AC35" s="85">
        <f t="shared" si="16"/>
        <v>1442893.622147433</v>
      </c>
    </row>
    <row r="36" spans="2:29" x14ac:dyDescent="0.25">
      <c r="C36" s="61"/>
    </row>
    <row r="37" spans="2:29" x14ac:dyDescent="0.25">
      <c r="C37" s="61"/>
      <c r="E37" s="86"/>
      <c r="F37" s="87" t="s">
        <v>82</v>
      </c>
      <c r="G37" s="87"/>
    </row>
    <row r="38" spans="2:29" x14ac:dyDescent="0.25">
      <c r="C38" s="61"/>
      <c r="E38" s="88"/>
      <c r="F38" s="89">
        <f ca="1">+AVERAGE($D$40:$D$1039)</f>
        <v>18054.481300000007</v>
      </c>
      <c r="G38" s="89" t="s">
        <v>83</v>
      </c>
    </row>
    <row r="39" spans="2:29" x14ac:dyDescent="0.25">
      <c r="B39" s="57" t="s">
        <v>84</v>
      </c>
      <c r="C39" s="90" t="s">
        <v>85</v>
      </c>
      <c r="D39" s="90" t="s">
        <v>57</v>
      </c>
    </row>
    <row r="40" spans="2:29" x14ac:dyDescent="0.25">
      <c r="B40" s="54">
        <v>1</v>
      </c>
      <c r="C40" s="61">
        <f ca="1">+RAND()</f>
        <v>0.91677265145101183</v>
      </c>
      <c r="D40" s="54">
        <f t="shared" ref="D40:D103" ca="1" si="17">+LOOKUP(C40,$H$4:$I$35,$F$4:$F$35)</f>
        <v>24158</v>
      </c>
      <c r="F40" s="91" t="s">
        <v>86</v>
      </c>
      <c r="G40" s="91" t="s">
        <v>87</v>
      </c>
      <c r="H40" s="282" t="s">
        <v>88</v>
      </c>
      <c r="I40" s="282"/>
      <c r="J40" s="59"/>
    </row>
    <row r="41" spans="2:29" x14ac:dyDescent="0.25">
      <c r="B41" s="54">
        <v>2</v>
      </c>
      <c r="C41" s="61">
        <f t="shared" ref="C41:C104" ca="1" si="18">+RAND()</f>
        <v>0.23499256304340443</v>
      </c>
      <c r="D41" s="54">
        <f t="shared" ca="1" si="17"/>
        <v>14494.800000000001</v>
      </c>
      <c r="F41" s="92">
        <v>1</v>
      </c>
      <c r="G41" s="74">
        <v>18153.529100000007</v>
      </c>
      <c r="H41" s="283">
        <f>+AVERAGE(G41:G60)</f>
        <v>18126.064855231201</v>
      </c>
      <c r="I41" s="283"/>
      <c r="J41" s="93"/>
    </row>
    <row r="42" spans="2:29" x14ac:dyDescent="0.25">
      <c r="B42" s="54">
        <v>3</v>
      </c>
      <c r="C42" s="61">
        <f t="shared" ca="1" si="18"/>
        <v>3.2330127703485978E-3</v>
      </c>
      <c r="D42" s="54">
        <f t="shared" ca="1" si="17"/>
        <v>7247.4000000000005</v>
      </c>
      <c r="F42" s="92">
        <f>+F41+1</f>
        <v>2</v>
      </c>
      <c r="G42" s="74">
        <v>18099.173600000035</v>
      </c>
      <c r="H42" s="283"/>
      <c r="I42" s="283"/>
      <c r="J42" s="93"/>
    </row>
    <row r="43" spans="2:29" x14ac:dyDescent="0.25">
      <c r="B43" s="54">
        <v>4</v>
      </c>
      <c r="C43" s="61">
        <f t="shared" ca="1" si="18"/>
        <v>0.94611742367156793</v>
      </c>
      <c r="D43" s="54">
        <f t="shared" ca="1" si="17"/>
        <v>25365.9</v>
      </c>
      <c r="F43" s="92">
        <v>3</v>
      </c>
      <c r="G43" s="74">
        <v>18120.915800000024</v>
      </c>
      <c r="H43" s="283"/>
      <c r="I43" s="283"/>
      <c r="J43" s="93"/>
    </row>
    <row r="44" spans="2:29" x14ac:dyDescent="0.25">
      <c r="B44" s="54">
        <v>5</v>
      </c>
      <c r="C44" s="61">
        <f t="shared" ca="1" si="18"/>
        <v>0.24455890356639931</v>
      </c>
      <c r="D44" s="54">
        <f t="shared" ca="1" si="17"/>
        <v>14494.800000000001</v>
      </c>
      <c r="F44" s="92">
        <f t="shared" ref="F44:F60" si="19">+F43+1</f>
        <v>4</v>
      </c>
      <c r="G44" s="74">
        <v>18075.015600000002</v>
      </c>
      <c r="H44" s="283"/>
      <c r="I44" s="283"/>
      <c r="J44" s="93"/>
    </row>
    <row r="45" spans="2:29" x14ac:dyDescent="0.25">
      <c r="B45" s="54">
        <v>6</v>
      </c>
      <c r="C45" s="61">
        <f t="shared" ca="1" si="18"/>
        <v>0.82086749395805936</v>
      </c>
      <c r="D45" s="54">
        <f t="shared" ca="1" si="17"/>
        <v>22950.100000000002</v>
      </c>
      <c r="F45" s="92">
        <v>5</v>
      </c>
      <c r="G45" s="74">
        <v>18039.98650000001</v>
      </c>
      <c r="H45" s="283"/>
      <c r="I45" s="283"/>
      <c r="J45" s="93"/>
    </row>
    <row r="46" spans="2:29" x14ac:dyDescent="0.25">
      <c r="B46" s="54">
        <v>7</v>
      </c>
      <c r="C46" s="61">
        <f t="shared" ca="1" si="18"/>
        <v>0.43402403993258287</v>
      </c>
      <c r="D46" s="54">
        <f t="shared" ca="1" si="17"/>
        <v>16910.600000000002</v>
      </c>
      <c r="F46" s="92">
        <f t="shared" si="19"/>
        <v>6</v>
      </c>
      <c r="G46" s="74">
        <v>18165.608100000012</v>
      </c>
      <c r="H46" s="283"/>
      <c r="I46" s="283"/>
      <c r="J46" s="93"/>
    </row>
    <row r="47" spans="2:29" x14ac:dyDescent="0.25">
      <c r="B47" s="54">
        <v>8</v>
      </c>
      <c r="C47" s="61">
        <f t="shared" ca="1" si="18"/>
        <v>0.58297960013289984</v>
      </c>
      <c r="D47" s="54">
        <f t="shared" ca="1" si="17"/>
        <v>19326.400000000001</v>
      </c>
      <c r="F47" s="92">
        <f t="shared" si="19"/>
        <v>7</v>
      </c>
      <c r="G47" s="74">
        <v>18329.09579158316</v>
      </c>
      <c r="H47" s="283"/>
      <c r="I47" s="283"/>
      <c r="J47" s="93"/>
    </row>
    <row r="48" spans="2:29" x14ac:dyDescent="0.25">
      <c r="B48" s="54">
        <v>9</v>
      </c>
      <c r="C48" s="61">
        <f t="shared" ca="1" si="18"/>
        <v>2.6290737405162412E-2</v>
      </c>
      <c r="D48" s="54">
        <f t="shared" ca="1" si="17"/>
        <v>9663.2000000000007</v>
      </c>
      <c r="F48" s="92">
        <f t="shared" si="19"/>
        <v>8</v>
      </c>
      <c r="G48" s="74">
        <v>17915.572799999998</v>
      </c>
      <c r="H48" s="283"/>
      <c r="I48" s="283"/>
      <c r="J48" s="93"/>
    </row>
    <row r="49" spans="2:30" x14ac:dyDescent="0.25">
      <c r="B49" s="54">
        <v>10</v>
      </c>
      <c r="C49" s="61">
        <f t="shared" ca="1" si="18"/>
        <v>0.42512986460267477</v>
      </c>
      <c r="D49" s="54">
        <f t="shared" ca="1" si="17"/>
        <v>16910.600000000002</v>
      </c>
      <c r="F49" s="92">
        <f t="shared" si="19"/>
        <v>9</v>
      </c>
      <c r="G49" s="74">
        <v>18291.402602602582</v>
      </c>
      <c r="H49" s="283"/>
      <c r="I49" s="283"/>
      <c r="J49" s="93"/>
    </row>
    <row r="50" spans="2:30" x14ac:dyDescent="0.25">
      <c r="B50" s="54">
        <v>11</v>
      </c>
      <c r="C50" s="61">
        <f t="shared" ca="1" si="18"/>
        <v>0.56206932089338035</v>
      </c>
      <c r="D50" s="54">
        <f t="shared" ca="1" si="17"/>
        <v>18118.5</v>
      </c>
      <c r="F50" s="92">
        <f t="shared" si="19"/>
        <v>10</v>
      </c>
      <c r="G50" s="74">
        <v>18047.162562562567</v>
      </c>
      <c r="H50" s="283"/>
      <c r="I50" s="283"/>
      <c r="J50" s="93"/>
    </row>
    <row r="51" spans="2:30" x14ac:dyDescent="0.25">
      <c r="B51" s="54">
        <v>12</v>
      </c>
      <c r="C51" s="61">
        <f t="shared" ca="1" si="18"/>
        <v>0.27460903910157664</v>
      </c>
      <c r="D51" s="54">
        <f t="shared" ca="1" si="17"/>
        <v>15702.7</v>
      </c>
      <c r="F51" s="92">
        <f t="shared" si="19"/>
        <v>11</v>
      </c>
      <c r="G51" s="74">
        <v>17864.841000000015</v>
      </c>
      <c r="H51" s="283"/>
      <c r="I51" s="283"/>
      <c r="J51" s="93"/>
    </row>
    <row r="52" spans="2:30" x14ac:dyDescent="0.25">
      <c r="B52" s="54">
        <v>13</v>
      </c>
      <c r="C52" s="61">
        <f t="shared" ca="1" si="18"/>
        <v>0.14151131253500704</v>
      </c>
      <c r="D52" s="54">
        <f t="shared" ca="1" si="17"/>
        <v>13286.900000000001</v>
      </c>
      <c r="F52" s="92">
        <f t="shared" si="19"/>
        <v>12</v>
      </c>
      <c r="G52" s="74">
        <v>17944.213827655316</v>
      </c>
      <c r="H52" s="283"/>
      <c r="I52" s="283"/>
      <c r="J52" s="93"/>
    </row>
    <row r="53" spans="2:30" x14ac:dyDescent="0.25">
      <c r="B53" s="54">
        <v>14</v>
      </c>
      <c r="C53" s="61">
        <f t="shared" ca="1" si="18"/>
        <v>0.21426233989952614</v>
      </c>
      <c r="D53" s="54">
        <f t="shared" ca="1" si="17"/>
        <v>14494.800000000001</v>
      </c>
      <c r="F53" s="92">
        <f t="shared" si="19"/>
        <v>13</v>
      </c>
      <c r="G53" s="74">
        <v>18335.922000000013</v>
      </c>
      <c r="H53" s="283"/>
      <c r="I53" s="283"/>
      <c r="J53" s="93"/>
    </row>
    <row r="54" spans="2:30" x14ac:dyDescent="0.25">
      <c r="B54" s="54">
        <v>15</v>
      </c>
      <c r="C54" s="61">
        <f t="shared" ca="1" si="18"/>
        <v>0.39959698574265268</v>
      </c>
      <c r="D54" s="54">
        <f t="shared" ca="1" si="17"/>
        <v>16910.600000000002</v>
      </c>
      <c r="F54" s="92">
        <f t="shared" si="19"/>
        <v>14</v>
      </c>
      <c r="G54" s="74">
        <v>18236.874200000013</v>
      </c>
      <c r="H54" s="283"/>
      <c r="I54" s="283"/>
      <c r="J54" s="93"/>
    </row>
    <row r="55" spans="2:30" x14ac:dyDescent="0.25">
      <c r="B55" s="54">
        <v>16</v>
      </c>
      <c r="C55" s="61">
        <f t="shared" ca="1" si="18"/>
        <v>0.70645256595865036</v>
      </c>
      <c r="D55" s="54">
        <f t="shared" ca="1" si="17"/>
        <v>20534.300000000003</v>
      </c>
      <c r="F55" s="92">
        <f t="shared" si="19"/>
        <v>15</v>
      </c>
      <c r="G55" s="74">
        <v>18228.528928928925</v>
      </c>
      <c r="H55" s="283"/>
      <c r="I55" s="283"/>
      <c r="J55" s="93"/>
    </row>
    <row r="56" spans="2:30" x14ac:dyDescent="0.25">
      <c r="B56" s="54">
        <v>17</v>
      </c>
      <c r="C56" s="61">
        <f t="shared" ca="1" si="18"/>
        <v>2.767828109094983E-2</v>
      </c>
      <c r="D56" s="54">
        <f t="shared" ca="1" si="17"/>
        <v>9663.2000000000007</v>
      </c>
      <c r="F56" s="92">
        <f t="shared" si="19"/>
        <v>16</v>
      </c>
      <c r="G56" s="74">
        <v>18143.891291291282</v>
      </c>
      <c r="H56" s="283"/>
      <c r="I56" s="283"/>
      <c r="J56" s="93"/>
      <c r="AD56" s="94"/>
    </row>
    <row r="57" spans="2:30" x14ac:dyDescent="0.25">
      <c r="B57" s="54">
        <v>18</v>
      </c>
      <c r="C57" s="61">
        <f t="shared" ca="1" si="18"/>
        <v>0.53981067340911704</v>
      </c>
      <c r="D57" s="54">
        <f t="shared" ca="1" si="17"/>
        <v>18118.5</v>
      </c>
      <c r="F57" s="92">
        <f t="shared" si="19"/>
        <v>17</v>
      </c>
      <c r="G57" s="74">
        <v>17983.215200000017</v>
      </c>
      <c r="H57" s="283"/>
      <c r="I57" s="283"/>
      <c r="J57" s="93"/>
    </row>
    <row r="58" spans="2:30" x14ac:dyDescent="0.25">
      <c r="B58" s="54">
        <v>19</v>
      </c>
      <c r="C58" s="61">
        <f t="shared" ca="1" si="18"/>
        <v>0.54646325795661843</v>
      </c>
      <c r="D58" s="54">
        <f t="shared" ca="1" si="17"/>
        <v>18118.5</v>
      </c>
      <c r="F58" s="92">
        <f t="shared" si="19"/>
        <v>18</v>
      </c>
      <c r="G58" s="74">
        <v>18155.944900000002</v>
      </c>
      <c r="H58" s="283"/>
      <c r="I58" s="283"/>
      <c r="J58" s="93"/>
    </row>
    <row r="59" spans="2:30" x14ac:dyDescent="0.25">
      <c r="B59" s="54">
        <v>20</v>
      </c>
      <c r="C59" s="61">
        <f t="shared" ca="1" si="18"/>
        <v>0.70403848284121828</v>
      </c>
      <c r="D59" s="54">
        <f t="shared" ca="1" si="17"/>
        <v>20534.300000000003</v>
      </c>
      <c r="F59" s="92">
        <f t="shared" si="19"/>
        <v>19</v>
      </c>
      <c r="G59" s="74">
        <v>18216.339900000006</v>
      </c>
      <c r="H59" s="283"/>
      <c r="I59" s="283"/>
      <c r="J59" s="93"/>
    </row>
    <row r="60" spans="2:30" x14ac:dyDescent="0.25">
      <c r="B60" s="54">
        <v>21</v>
      </c>
      <c r="C60" s="61">
        <f t="shared" ca="1" si="18"/>
        <v>0.51543983496024237</v>
      </c>
      <c r="D60" s="54">
        <f t="shared" ca="1" si="17"/>
        <v>18118.5</v>
      </c>
      <c r="F60" s="92">
        <f t="shared" si="19"/>
        <v>20</v>
      </c>
      <c r="G60" s="74">
        <v>18174.063399999995</v>
      </c>
      <c r="H60" s="283"/>
      <c r="I60" s="283"/>
      <c r="J60" s="93"/>
    </row>
    <row r="61" spans="2:30" x14ac:dyDescent="0.25">
      <c r="B61" s="54">
        <v>22</v>
      </c>
      <c r="C61" s="61">
        <f t="shared" ca="1" si="18"/>
        <v>0.44619880758281072</v>
      </c>
      <c r="D61" s="54">
        <f t="shared" ca="1" si="17"/>
        <v>16910.600000000002</v>
      </c>
      <c r="F61" s="92"/>
    </row>
    <row r="62" spans="2:30" x14ac:dyDescent="0.25">
      <c r="B62" s="54">
        <v>23</v>
      </c>
      <c r="C62" s="61">
        <f t="shared" ca="1" si="18"/>
        <v>0.55671740597931885</v>
      </c>
      <c r="D62" s="54">
        <f t="shared" ca="1" si="17"/>
        <v>18118.5</v>
      </c>
      <c r="F62" s="92"/>
    </row>
    <row r="63" spans="2:30" x14ac:dyDescent="0.25">
      <c r="B63" s="54">
        <v>24</v>
      </c>
      <c r="C63" s="61">
        <f t="shared" ca="1" si="18"/>
        <v>0.23724704658775742</v>
      </c>
      <c r="D63" s="54">
        <f t="shared" ca="1" si="17"/>
        <v>14494.800000000001</v>
      </c>
      <c r="F63" s="92"/>
    </row>
    <row r="64" spans="2:30" x14ac:dyDescent="0.25">
      <c r="B64" s="54">
        <v>25</v>
      </c>
      <c r="C64" s="61">
        <f t="shared" ca="1" si="18"/>
        <v>0.27056704676886978</v>
      </c>
      <c r="D64" s="54">
        <f t="shared" ca="1" si="17"/>
        <v>15702.7</v>
      </c>
      <c r="F64" s="92"/>
    </row>
    <row r="65" spans="2:6" x14ac:dyDescent="0.25">
      <c r="B65" s="54">
        <v>26</v>
      </c>
      <c r="C65" s="61">
        <f t="shared" ca="1" si="18"/>
        <v>0.38728863806782365</v>
      </c>
      <c r="D65" s="54">
        <f t="shared" ca="1" si="17"/>
        <v>16910.600000000002</v>
      </c>
      <c r="F65" s="92"/>
    </row>
    <row r="66" spans="2:6" x14ac:dyDescent="0.25">
      <c r="B66" s="54">
        <v>27</v>
      </c>
      <c r="C66" s="61">
        <f t="shared" ca="1" si="18"/>
        <v>0.5820972230077468</v>
      </c>
      <c r="D66" s="54">
        <f t="shared" ca="1" si="17"/>
        <v>19326.400000000001</v>
      </c>
      <c r="F66" s="92"/>
    </row>
    <row r="67" spans="2:6" x14ac:dyDescent="0.25">
      <c r="B67" s="54">
        <v>28</v>
      </c>
      <c r="C67" s="61">
        <f t="shared" ca="1" si="18"/>
        <v>0.4631478315108577</v>
      </c>
      <c r="D67" s="54">
        <f t="shared" ca="1" si="17"/>
        <v>16910.600000000002</v>
      </c>
      <c r="F67" s="92"/>
    </row>
    <row r="68" spans="2:6" x14ac:dyDescent="0.25">
      <c r="B68" s="54">
        <v>29</v>
      </c>
      <c r="C68" s="61">
        <f t="shared" ca="1" si="18"/>
        <v>0.75484505852824535</v>
      </c>
      <c r="D68" s="54">
        <f t="shared" ca="1" si="17"/>
        <v>21742.2</v>
      </c>
      <c r="F68" s="92"/>
    </row>
    <row r="69" spans="2:6" x14ac:dyDescent="0.25">
      <c r="B69" s="54">
        <v>30</v>
      </c>
      <c r="C69" s="61">
        <f t="shared" ca="1" si="18"/>
        <v>0.37325197057236803</v>
      </c>
      <c r="D69" s="54">
        <f t="shared" ca="1" si="17"/>
        <v>16910.600000000002</v>
      </c>
      <c r="F69" s="92"/>
    </row>
    <row r="70" spans="2:6" x14ac:dyDescent="0.25">
      <c r="B70" s="54">
        <v>31</v>
      </c>
      <c r="C70" s="61">
        <f t="shared" ca="1" si="18"/>
        <v>0.21889379249309793</v>
      </c>
      <c r="D70" s="54">
        <f t="shared" ca="1" si="17"/>
        <v>14494.800000000001</v>
      </c>
      <c r="F70" s="92"/>
    </row>
    <row r="71" spans="2:6" x14ac:dyDescent="0.25">
      <c r="B71" s="54">
        <v>32</v>
      </c>
      <c r="C71" s="61">
        <f t="shared" ca="1" si="18"/>
        <v>0.26000819972588474</v>
      </c>
      <c r="D71" s="54">
        <f t="shared" ca="1" si="17"/>
        <v>14494.800000000001</v>
      </c>
      <c r="F71" s="92"/>
    </row>
    <row r="72" spans="2:6" x14ac:dyDescent="0.25">
      <c r="B72" s="54">
        <v>33</v>
      </c>
      <c r="C72" s="61">
        <f t="shared" ca="1" si="18"/>
        <v>0.20229268783467147</v>
      </c>
      <c r="D72" s="54">
        <f t="shared" ca="1" si="17"/>
        <v>14494.800000000001</v>
      </c>
      <c r="F72" s="92"/>
    </row>
    <row r="73" spans="2:6" x14ac:dyDescent="0.25">
      <c r="B73" s="54">
        <v>34</v>
      </c>
      <c r="C73" s="61">
        <f t="shared" ca="1" si="18"/>
        <v>0.22208471616090308</v>
      </c>
      <c r="D73" s="54">
        <f t="shared" ca="1" si="17"/>
        <v>14494.800000000001</v>
      </c>
      <c r="F73" s="92"/>
    </row>
    <row r="74" spans="2:6" x14ac:dyDescent="0.25">
      <c r="B74" s="54">
        <v>35</v>
      </c>
      <c r="C74" s="61">
        <f t="shared" ca="1" si="18"/>
        <v>0.83114957047887417</v>
      </c>
      <c r="D74" s="54">
        <f t="shared" ca="1" si="17"/>
        <v>22950.100000000002</v>
      </c>
      <c r="F74" s="92"/>
    </row>
    <row r="75" spans="2:6" x14ac:dyDescent="0.25">
      <c r="B75" s="54">
        <v>36</v>
      </c>
      <c r="C75" s="61">
        <f t="shared" ca="1" si="18"/>
        <v>0.33042405098894079</v>
      </c>
      <c r="D75" s="54">
        <f t="shared" ca="1" si="17"/>
        <v>15702.7</v>
      </c>
      <c r="F75" s="92"/>
    </row>
    <row r="76" spans="2:6" x14ac:dyDescent="0.25">
      <c r="B76" s="54">
        <v>37</v>
      </c>
      <c r="C76" s="61">
        <f t="shared" ca="1" si="18"/>
        <v>0.20841776273412971</v>
      </c>
      <c r="D76" s="54">
        <f t="shared" ca="1" si="17"/>
        <v>14494.800000000001</v>
      </c>
      <c r="F76" s="92"/>
    </row>
    <row r="77" spans="2:6" x14ac:dyDescent="0.25">
      <c r="B77" s="54">
        <v>38</v>
      </c>
      <c r="C77" s="61">
        <f t="shared" ca="1" si="18"/>
        <v>0.14091754676405999</v>
      </c>
      <c r="D77" s="54">
        <f t="shared" ca="1" si="17"/>
        <v>13286.900000000001</v>
      </c>
      <c r="F77" s="92"/>
    </row>
    <row r="78" spans="2:6" x14ac:dyDescent="0.25">
      <c r="B78" s="54">
        <v>39</v>
      </c>
      <c r="C78" s="61">
        <f t="shared" ca="1" si="18"/>
        <v>0.30209498807083246</v>
      </c>
      <c r="D78" s="54">
        <f t="shared" ca="1" si="17"/>
        <v>15702.7</v>
      </c>
      <c r="F78" s="92"/>
    </row>
    <row r="79" spans="2:6" x14ac:dyDescent="0.25">
      <c r="B79" s="54">
        <v>40</v>
      </c>
      <c r="C79" s="61">
        <f t="shared" ca="1" si="18"/>
        <v>0.97157850827925063</v>
      </c>
      <c r="D79" s="54">
        <f t="shared" ca="1" si="17"/>
        <v>27781.7</v>
      </c>
      <c r="F79" s="92"/>
    </row>
    <row r="80" spans="2:6" x14ac:dyDescent="0.25">
      <c r="B80" s="54">
        <v>41</v>
      </c>
      <c r="C80" s="61">
        <f t="shared" ca="1" si="18"/>
        <v>0.83855518080915847</v>
      </c>
      <c r="D80" s="54">
        <f t="shared" ca="1" si="17"/>
        <v>22950.100000000002</v>
      </c>
      <c r="F80" s="92"/>
    </row>
    <row r="81" spans="2:6" x14ac:dyDescent="0.25">
      <c r="B81" s="54">
        <v>42</v>
      </c>
      <c r="C81" s="61">
        <f t="shared" ca="1" si="18"/>
        <v>0.97376152370592484</v>
      </c>
      <c r="D81" s="54">
        <f t="shared" ca="1" si="17"/>
        <v>27781.7</v>
      </c>
      <c r="F81" s="92"/>
    </row>
    <row r="82" spans="2:6" x14ac:dyDescent="0.25">
      <c r="B82" s="54">
        <v>43</v>
      </c>
      <c r="C82" s="61">
        <f t="shared" ca="1" si="18"/>
        <v>0.90618145793571736</v>
      </c>
      <c r="D82" s="54">
        <f t="shared" ca="1" si="17"/>
        <v>24158</v>
      </c>
      <c r="F82" s="92"/>
    </row>
    <row r="83" spans="2:6" x14ac:dyDescent="0.25">
      <c r="B83" s="54">
        <v>44</v>
      </c>
      <c r="C83" s="61">
        <f t="shared" ca="1" si="18"/>
        <v>0.72396301762762583</v>
      </c>
      <c r="D83" s="54">
        <f t="shared" ca="1" si="17"/>
        <v>20534.300000000003</v>
      </c>
      <c r="F83" s="92"/>
    </row>
    <row r="84" spans="2:6" x14ac:dyDescent="0.25">
      <c r="B84" s="54">
        <v>45</v>
      </c>
      <c r="C84" s="61">
        <f t="shared" ca="1" si="18"/>
        <v>0.84901716522081283</v>
      </c>
      <c r="D84" s="54">
        <f t="shared" ca="1" si="17"/>
        <v>22950.100000000002</v>
      </c>
      <c r="F84" s="92"/>
    </row>
    <row r="85" spans="2:6" x14ac:dyDescent="0.25">
      <c r="B85" s="54">
        <v>46</v>
      </c>
      <c r="C85" s="61">
        <f t="shared" ca="1" si="18"/>
        <v>0.16289105035644669</v>
      </c>
      <c r="D85" s="54">
        <f t="shared" ca="1" si="17"/>
        <v>13286.900000000001</v>
      </c>
      <c r="F85" s="92"/>
    </row>
    <row r="86" spans="2:6" x14ac:dyDescent="0.25">
      <c r="B86" s="54">
        <v>47</v>
      </c>
      <c r="C86" s="61">
        <f t="shared" ca="1" si="18"/>
        <v>0.66357218089753545</v>
      </c>
      <c r="D86" s="54">
        <f t="shared" ca="1" si="17"/>
        <v>19326.400000000001</v>
      </c>
      <c r="F86" s="92"/>
    </row>
    <row r="87" spans="2:6" x14ac:dyDescent="0.25">
      <c r="B87" s="54">
        <v>48</v>
      </c>
      <c r="C87" s="61">
        <f t="shared" ca="1" si="18"/>
        <v>0.93796986013808392</v>
      </c>
      <c r="D87" s="54">
        <f t="shared" ca="1" si="17"/>
        <v>25365.9</v>
      </c>
      <c r="F87" s="92"/>
    </row>
    <row r="88" spans="2:6" x14ac:dyDescent="0.25">
      <c r="B88" s="54">
        <v>49</v>
      </c>
      <c r="C88" s="61">
        <f t="shared" ca="1" si="18"/>
        <v>0.967829194855514</v>
      </c>
      <c r="D88" s="54">
        <f t="shared" ca="1" si="17"/>
        <v>27781.7</v>
      </c>
      <c r="F88" s="92"/>
    </row>
    <row r="89" spans="2:6" x14ac:dyDescent="0.25">
      <c r="B89" s="54">
        <v>50</v>
      </c>
      <c r="C89" s="61">
        <f t="shared" ca="1" si="18"/>
        <v>0.18752698712395477</v>
      </c>
      <c r="D89" s="54">
        <f t="shared" ca="1" si="17"/>
        <v>14494.800000000001</v>
      </c>
      <c r="F89" s="92"/>
    </row>
    <row r="90" spans="2:6" x14ac:dyDescent="0.25">
      <c r="B90" s="54">
        <v>51</v>
      </c>
      <c r="C90" s="61">
        <f t="shared" ca="1" si="18"/>
        <v>0.83642941133827764</v>
      </c>
      <c r="D90" s="54">
        <f t="shared" ca="1" si="17"/>
        <v>22950.100000000002</v>
      </c>
      <c r="F90" s="92"/>
    </row>
    <row r="91" spans="2:6" x14ac:dyDescent="0.25">
      <c r="B91" s="54">
        <v>52</v>
      </c>
      <c r="C91" s="61">
        <f t="shared" ca="1" si="18"/>
        <v>7.8724654042117592E-2</v>
      </c>
      <c r="D91" s="54">
        <f t="shared" ca="1" si="17"/>
        <v>12079</v>
      </c>
      <c r="F91" s="92"/>
    </row>
    <row r="92" spans="2:6" x14ac:dyDescent="0.25">
      <c r="B92" s="54">
        <v>53</v>
      </c>
      <c r="C92" s="61">
        <f t="shared" ca="1" si="18"/>
        <v>6.1098259342706629E-2</v>
      </c>
      <c r="D92" s="54">
        <f t="shared" ca="1" si="17"/>
        <v>10871.1</v>
      </c>
      <c r="F92" s="92"/>
    </row>
    <row r="93" spans="2:6" x14ac:dyDescent="0.25">
      <c r="B93" s="54">
        <v>54</v>
      </c>
      <c r="C93" s="61">
        <f t="shared" ca="1" si="18"/>
        <v>0.10642288152467172</v>
      </c>
      <c r="D93" s="54">
        <f t="shared" ca="1" si="17"/>
        <v>12079</v>
      </c>
      <c r="F93" s="92"/>
    </row>
    <row r="94" spans="2:6" x14ac:dyDescent="0.25">
      <c r="B94" s="54">
        <v>55</v>
      </c>
      <c r="C94" s="61">
        <f t="shared" ca="1" si="18"/>
        <v>0.50483088700427192</v>
      </c>
      <c r="D94" s="54">
        <f t="shared" ca="1" si="17"/>
        <v>18118.5</v>
      </c>
      <c r="F94" s="92"/>
    </row>
    <row r="95" spans="2:6" x14ac:dyDescent="0.25">
      <c r="B95" s="54">
        <v>56</v>
      </c>
      <c r="C95" s="61">
        <f t="shared" ca="1" si="18"/>
        <v>0.66382615540686207</v>
      </c>
      <c r="D95" s="54">
        <f t="shared" ca="1" si="17"/>
        <v>19326.400000000001</v>
      </c>
      <c r="F95" s="92"/>
    </row>
    <row r="96" spans="2:6" x14ac:dyDescent="0.25">
      <c r="B96" s="54">
        <v>57</v>
      </c>
      <c r="C96" s="61">
        <f t="shared" ca="1" si="18"/>
        <v>0.95975075703026236</v>
      </c>
      <c r="D96" s="54">
        <f t="shared" ca="1" si="17"/>
        <v>26573.800000000003</v>
      </c>
      <c r="F96" s="92"/>
    </row>
    <row r="97" spans="2:6" x14ac:dyDescent="0.25">
      <c r="B97" s="54">
        <v>58</v>
      </c>
      <c r="C97" s="61">
        <f t="shared" ca="1" si="18"/>
        <v>0.42717083810370382</v>
      </c>
      <c r="D97" s="54">
        <f t="shared" ca="1" si="17"/>
        <v>16910.600000000002</v>
      </c>
      <c r="F97" s="92"/>
    </row>
    <row r="98" spans="2:6" x14ac:dyDescent="0.25">
      <c r="B98" s="54">
        <v>59</v>
      </c>
      <c r="C98" s="61">
        <f t="shared" ca="1" si="18"/>
        <v>0.61226161974956439</v>
      </c>
      <c r="D98" s="54">
        <f t="shared" ca="1" si="17"/>
        <v>19326.400000000001</v>
      </c>
      <c r="F98" s="92"/>
    </row>
    <row r="99" spans="2:6" x14ac:dyDescent="0.25">
      <c r="B99" s="54">
        <v>60</v>
      </c>
      <c r="C99" s="61">
        <f t="shared" ca="1" si="18"/>
        <v>6.2325916498636835E-2</v>
      </c>
      <c r="D99" s="54">
        <f t="shared" ca="1" si="17"/>
        <v>10871.1</v>
      </c>
      <c r="F99" s="92"/>
    </row>
    <row r="100" spans="2:6" x14ac:dyDescent="0.25">
      <c r="B100" s="54">
        <v>61</v>
      </c>
      <c r="C100" s="61">
        <f t="shared" ca="1" si="18"/>
        <v>0.27471844967581516</v>
      </c>
      <c r="D100" s="54">
        <f t="shared" ca="1" si="17"/>
        <v>15702.7</v>
      </c>
      <c r="F100" s="92"/>
    </row>
    <row r="101" spans="2:6" x14ac:dyDescent="0.25">
      <c r="B101" s="54">
        <v>62</v>
      </c>
      <c r="C101" s="61">
        <f t="shared" ca="1" si="18"/>
        <v>0.37426347280655115</v>
      </c>
      <c r="D101" s="54">
        <f t="shared" ca="1" si="17"/>
        <v>16910.600000000002</v>
      </c>
      <c r="F101" s="92"/>
    </row>
    <row r="102" spans="2:6" x14ac:dyDescent="0.25">
      <c r="B102" s="54">
        <v>63</v>
      </c>
      <c r="C102" s="61">
        <f t="shared" ca="1" si="18"/>
        <v>0.5003839410943588</v>
      </c>
      <c r="D102" s="54">
        <f t="shared" ca="1" si="17"/>
        <v>18118.5</v>
      </c>
      <c r="F102" s="92"/>
    </row>
    <row r="103" spans="2:6" x14ac:dyDescent="0.25">
      <c r="B103" s="54">
        <v>64</v>
      </c>
      <c r="C103" s="61">
        <f t="shared" ca="1" si="18"/>
        <v>0.84488641481381144</v>
      </c>
      <c r="D103" s="54">
        <f t="shared" ca="1" si="17"/>
        <v>22950.100000000002</v>
      </c>
      <c r="F103" s="92"/>
    </row>
    <row r="104" spans="2:6" x14ac:dyDescent="0.25">
      <c r="B104" s="54">
        <v>65</v>
      </c>
      <c r="C104" s="61">
        <f t="shared" ca="1" si="18"/>
        <v>0.76033550224113233</v>
      </c>
      <c r="D104" s="54">
        <f t="shared" ref="D104:D167" ca="1" si="20">+LOOKUP(C104,$H$4:$I$35,$F$4:$F$35)</f>
        <v>21742.2</v>
      </c>
      <c r="F104" s="92"/>
    </row>
    <row r="105" spans="2:6" x14ac:dyDescent="0.25">
      <c r="B105" s="54">
        <v>66</v>
      </c>
      <c r="C105" s="61">
        <f t="shared" ref="C105:C168" ca="1" si="21">+RAND()</f>
        <v>0.67844696727008003</v>
      </c>
      <c r="D105" s="54">
        <f t="shared" ca="1" si="20"/>
        <v>20534.300000000003</v>
      </c>
      <c r="F105" s="92"/>
    </row>
    <row r="106" spans="2:6" x14ac:dyDescent="0.25">
      <c r="B106" s="54">
        <v>67</v>
      </c>
      <c r="C106" s="61">
        <f t="shared" ca="1" si="21"/>
        <v>0.15388850076630112</v>
      </c>
      <c r="D106" s="54">
        <f t="shared" ca="1" si="20"/>
        <v>13286.900000000001</v>
      </c>
      <c r="F106" s="92"/>
    </row>
    <row r="107" spans="2:6" x14ac:dyDescent="0.25">
      <c r="B107" s="54">
        <v>68</v>
      </c>
      <c r="C107" s="61">
        <f t="shared" ca="1" si="21"/>
        <v>0.66784227632094151</v>
      </c>
      <c r="D107" s="54">
        <f t="shared" ca="1" si="20"/>
        <v>20534.300000000003</v>
      </c>
      <c r="F107" s="92"/>
    </row>
    <row r="108" spans="2:6" x14ac:dyDescent="0.25">
      <c r="B108" s="54">
        <v>69</v>
      </c>
      <c r="C108" s="61">
        <f t="shared" ca="1" si="21"/>
        <v>0.94768460382755659</v>
      </c>
      <c r="D108" s="54">
        <f t="shared" ca="1" si="20"/>
        <v>26573.800000000003</v>
      </c>
      <c r="F108" s="92"/>
    </row>
    <row r="109" spans="2:6" x14ac:dyDescent="0.25">
      <c r="B109" s="54">
        <v>70</v>
      </c>
      <c r="C109" s="61">
        <f t="shared" ca="1" si="21"/>
        <v>8.4252781511647723E-2</v>
      </c>
      <c r="D109" s="54">
        <f t="shared" ca="1" si="20"/>
        <v>12079</v>
      </c>
    </row>
    <row r="110" spans="2:6" x14ac:dyDescent="0.25">
      <c r="B110" s="54">
        <v>71</v>
      </c>
      <c r="C110" s="61">
        <f t="shared" ca="1" si="21"/>
        <v>0.932981878914243</v>
      </c>
      <c r="D110" s="54">
        <f t="shared" ca="1" si="20"/>
        <v>25365.9</v>
      </c>
    </row>
    <row r="111" spans="2:6" x14ac:dyDescent="0.25">
      <c r="B111" s="54">
        <v>72</v>
      </c>
      <c r="C111" s="61">
        <f t="shared" ca="1" si="21"/>
        <v>0.32189083455145151</v>
      </c>
      <c r="D111" s="54">
        <f t="shared" ca="1" si="20"/>
        <v>15702.7</v>
      </c>
    </row>
    <row r="112" spans="2:6" x14ac:dyDescent="0.25">
      <c r="B112" s="54">
        <v>73</v>
      </c>
      <c r="C112" s="61">
        <f t="shared" ca="1" si="21"/>
        <v>0.60971336067102688</v>
      </c>
      <c r="D112" s="54">
        <f t="shared" ca="1" si="20"/>
        <v>19326.400000000001</v>
      </c>
    </row>
    <row r="113" spans="2:4" x14ac:dyDescent="0.25">
      <c r="B113" s="54">
        <v>74</v>
      </c>
      <c r="C113" s="61">
        <f t="shared" ca="1" si="21"/>
        <v>0.78784623907633855</v>
      </c>
      <c r="D113" s="54">
        <f t="shared" ca="1" si="20"/>
        <v>21742.2</v>
      </c>
    </row>
    <row r="114" spans="2:4" x14ac:dyDescent="0.25">
      <c r="B114" s="54">
        <v>75</v>
      </c>
      <c r="C114" s="61">
        <f t="shared" ca="1" si="21"/>
        <v>0.26729853729884212</v>
      </c>
      <c r="D114" s="54">
        <f t="shared" ca="1" si="20"/>
        <v>14494.800000000001</v>
      </c>
    </row>
    <row r="115" spans="2:4" x14ac:dyDescent="0.25">
      <c r="B115" s="54">
        <v>76</v>
      </c>
      <c r="C115" s="61">
        <f t="shared" ca="1" si="21"/>
        <v>0.42210444729049501</v>
      </c>
      <c r="D115" s="54">
        <f t="shared" ca="1" si="20"/>
        <v>16910.600000000002</v>
      </c>
    </row>
    <row r="116" spans="2:4" x14ac:dyDescent="0.25">
      <c r="B116" s="54">
        <v>77</v>
      </c>
      <c r="C116" s="61">
        <f t="shared" ca="1" si="21"/>
        <v>0.83314463508289061</v>
      </c>
      <c r="D116" s="54">
        <f t="shared" ca="1" si="20"/>
        <v>22950.100000000002</v>
      </c>
    </row>
    <row r="117" spans="2:4" x14ac:dyDescent="0.25">
      <c r="B117" s="54">
        <v>78</v>
      </c>
      <c r="C117" s="61">
        <f t="shared" ca="1" si="21"/>
        <v>0.6853648487745323</v>
      </c>
      <c r="D117" s="54">
        <f t="shared" ca="1" si="20"/>
        <v>20534.300000000003</v>
      </c>
    </row>
    <row r="118" spans="2:4" x14ac:dyDescent="0.25">
      <c r="B118" s="54">
        <v>79</v>
      </c>
      <c r="C118" s="61">
        <f t="shared" ca="1" si="21"/>
        <v>0.72211994072732177</v>
      </c>
      <c r="D118" s="54">
        <f t="shared" ca="1" si="20"/>
        <v>20534.300000000003</v>
      </c>
    </row>
    <row r="119" spans="2:4" x14ac:dyDescent="0.25">
      <c r="B119" s="54">
        <v>80</v>
      </c>
      <c r="C119" s="61">
        <f t="shared" ca="1" si="21"/>
        <v>0.3846349231119579</v>
      </c>
      <c r="D119" s="54">
        <f t="shared" ca="1" si="20"/>
        <v>16910.600000000002</v>
      </c>
    </row>
    <row r="120" spans="2:4" x14ac:dyDescent="0.25">
      <c r="B120" s="54">
        <v>81</v>
      </c>
      <c r="C120" s="61">
        <f t="shared" ca="1" si="21"/>
        <v>0.53785527529892418</v>
      </c>
      <c r="D120" s="54">
        <f t="shared" ca="1" si="20"/>
        <v>18118.5</v>
      </c>
    </row>
    <row r="121" spans="2:4" x14ac:dyDescent="0.25">
      <c r="B121" s="54">
        <v>82</v>
      </c>
      <c r="C121" s="61">
        <f t="shared" ca="1" si="21"/>
        <v>6.6777422512831697E-2</v>
      </c>
      <c r="D121" s="54">
        <f t="shared" ca="1" si="20"/>
        <v>10871.1</v>
      </c>
    </row>
    <row r="122" spans="2:4" x14ac:dyDescent="0.25">
      <c r="B122" s="54">
        <v>83</v>
      </c>
      <c r="C122" s="61">
        <f t="shared" ca="1" si="21"/>
        <v>0.87246143187458702</v>
      </c>
      <c r="D122" s="54">
        <f t="shared" ca="1" si="20"/>
        <v>22950.100000000002</v>
      </c>
    </row>
    <row r="123" spans="2:4" x14ac:dyDescent="0.25">
      <c r="B123" s="54">
        <v>84</v>
      </c>
      <c r="C123" s="61">
        <f t="shared" ca="1" si="21"/>
        <v>0.35092152574045898</v>
      </c>
      <c r="D123" s="54">
        <f t="shared" ca="1" si="20"/>
        <v>15702.7</v>
      </c>
    </row>
    <row r="124" spans="2:4" x14ac:dyDescent="0.25">
      <c r="B124" s="54">
        <v>85</v>
      </c>
      <c r="C124" s="61">
        <f t="shared" ca="1" si="21"/>
        <v>0.67247056056964605</v>
      </c>
      <c r="D124" s="54">
        <f t="shared" ca="1" si="20"/>
        <v>20534.300000000003</v>
      </c>
    </row>
    <row r="125" spans="2:4" x14ac:dyDescent="0.25">
      <c r="B125" s="54">
        <v>86</v>
      </c>
      <c r="C125" s="61">
        <f t="shared" ca="1" si="21"/>
        <v>0.71337540473702465</v>
      </c>
      <c r="D125" s="54">
        <f t="shared" ca="1" si="20"/>
        <v>20534.300000000003</v>
      </c>
    </row>
    <row r="126" spans="2:4" x14ac:dyDescent="0.25">
      <c r="B126" s="54">
        <v>87</v>
      </c>
      <c r="C126" s="61">
        <f t="shared" ca="1" si="21"/>
        <v>0.47377872965818291</v>
      </c>
      <c r="D126" s="54">
        <f t="shared" ca="1" si="20"/>
        <v>18118.5</v>
      </c>
    </row>
    <row r="127" spans="2:4" x14ac:dyDescent="0.25">
      <c r="B127" s="54">
        <v>88</v>
      </c>
      <c r="C127" s="61">
        <f t="shared" ca="1" si="21"/>
        <v>0.88752299814821889</v>
      </c>
      <c r="D127" s="54">
        <f t="shared" ca="1" si="20"/>
        <v>24158</v>
      </c>
    </row>
    <row r="128" spans="2:4" x14ac:dyDescent="0.25">
      <c r="B128" s="54">
        <v>89</v>
      </c>
      <c r="C128" s="61">
        <f t="shared" ca="1" si="21"/>
        <v>0.45809632372097764</v>
      </c>
      <c r="D128" s="54">
        <f t="shared" ca="1" si="20"/>
        <v>16910.600000000002</v>
      </c>
    </row>
    <row r="129" spans="2:4" x14ac:dyDescent="0.25">
      <c r="B129" s="54">
        <v>90</v>
      </c>
      <c r="C129" s="61">
        <f t="shared" ca="1" si="21"/>
        <v>0.91580074550499535</v>
      </c>
      <c r="D129" s="54">
        <f t="shared" ca="1" si="20"/>
        <v>24158</v>
      </c>
    </row>
    <row r="130" spans="2:4" x14ac:dyDescent="0.25">
      <c r="B130" s="54">
        <v>91</v>
      </c>
      <c r="C130" s="61">
        <f t="shared" ca="1" si="21"/>
        <v>0.29285465004074618</v>
      </c>
      <c r="D130" s="54">
        <f t="shared" ca="1" si="20"/>
        <v>15702.7</v>
      </c>
    </row>
    <row r="131" spans="2:4" x14ac:dyDescent="0.25">
      <c r="B131" s="54">
        <v>92</v>
      </c>
      <c r="C131" s="61">
        <f t="shared" ca="1" si="21"/>
        <v>0.30244292491653813</v>
      </c>
      <c r="D131" s="54">
        <f t="shared" ca="1" si="20"/>
        <v>15702.7</v>
      </c>
    </row>
    <row r="132" spans="2:4" x14ac:dyDescent="0.25">
      <c r="B132" s="54">
        <v>93</v>
      </c>
      <c r="C132" s="61">
        <f t="shared" ca="1" si="21"/>
        <v>0.84275777491325221</v>
      </c>
      <c r="D132" s="54">
        <f t="shared" ca="1" si="20"/>
        <v>22950.100000000002</v>
      </c>
    </row>
    <row r="133" spans="2:4" x14ac:dyDescent="0.25">
      <c r="B133" s="54">
        <v>94</v>
      </c>
      <c r="C133" s="61">
        <f t="shared" ca="1" si="21"/>
        <v>0.33458188075959538</v>
      </c>
      <c r="D133" s="54">
        <f t="shared" ca="1" si="20"/>
        <v>15702.7</v>
      </c>
    </row>
    <row r="134" spans="2:4" x14ac:dyDescent="0.25">
      <c r="B134" s="54">
        <v>95</v>
      </c>
      <c r="C134" s="61">
        <f t="shared" ca="1" si="21"/>
        <v>9.1073102253829807E-2</v>
      </c>
      <c r="D134" s="54">
        <f t="shared" ca="1" si="20"/>
        <v>12079</v>
      </c>
    </row>
    <row r="135" spans="2:4" x14ac:dyDescent="0.25">
      <c r="B135" s="54">
        <v>96</v>
      </c>
      <c r="C135" s="61">
        <f t="shared" ca="1" si="21"/>
        <v>0.65190129551796439</v>
      </c>
      <c r="D135" s="54">
        <f t="shared" ca="1" si="20"/>
        <v>19326.400000000001</v>
      </c>
    </row>
    <row r="136" spans="2:4" x14ac:dyDescent="0.25">
      <c r="B136" s="54">
        <v>97</v>
      </c>
      <c r="C136" s="61">
        <f t="shared" ca="1" si="21"/>
        <v>0.18944807097257987</v>
      </c>
      <c r="D136" s="54">
        <f t="shared" ca="1" si="20"/>
        <v>14494.800000000001</v>
      </c>
    </row>
    <row r="137" spans="2:4" x14ac:dyDescent="0.25">
      <c r="B137" s="54">
        <v>98</v>
      </c>
      <c r="C137" s="61">
        <f t="shared" ca="1" si="21"/>
        <v>5.7867960172180988E-3</v>
      </c>
      <c r="D137" s="54">
        <f t="shared" ca="1" si="20"/>
        <v>7247.4000000000005</v>
      </c>
    </row>
    <row r="138" spans="2:4" x14ac:dyDescent="0.25">
      <c r="B138" s="54">
        <v>99</v>
      </c>
      <c r="C138" s="61">
        <f t="shared" ca="1" si="21"/>
        <v>0.34703589498726639</v>
      </c>
      <c r="D138" s="54">
        <f t="shared" ca="1" si="20"/>
        <v>15702.7</v>
      </c>
    </row>
    <row r="139" spans="2:4" x14ac:dyDescent="0.25">
      <c r="B139" s="54">
        <v>100</v>
      </c>
      <c r="C139" s="61">
        <f t="shared" ca="1" si="21"/>
        <v>0.74251864578897542</v>
      </c>
      <c r="D139" s="54">
        <f t="shared" ca="1" si="20"/>
        <v>20534.300000000003</v>
      </c>
    </row>
    <row r="140" spans="2:4" x14ac:dyDescent="0.25">
      <c r="B140" s="54">
        <v>101</v>
      </c>
      <c r="C140" s="61">
        <f t="shared" ca="1" si="21"/>
        <v>0.36894502325152501</v>
      </c>
      <c r="D140" s="54">
        <f t="shared" ca="1" si="20"/>
        <v>16910.600000000002</v>
      </c>
    </row>
    <row r="141" spans="2:4" x14ac:dyDescent="0.25">
      <c r="B141" s="54">
        <v>102</v>
      </c>
      <c r="C141" s="61">
        <f t="shared" ca="1" si="21"/>
        <v>2.4988333471871571E-2</v>
      </c>
      <c r="D141" s="54">
        <f t="shared" ca="1" si="20"/>
        <v>9663.2000000000007</v>
      </c>
    </row>
    <row r="142" spans="2:4" x14ac:dyDescent="0.25">
      <c r="B142" s="54">
        <v>103</v>
      </c>
      <c r="C142" s="61">
        <f t="shared" ca="1" si="21"/>
        <v>0.8923513575844757</v>
      </c>
      <c r="D142" s="54">
        <f t="shared" ca="1" si="20"/>
        <v>24158</v>
      </c>
    </row>
    <row r="143" spans="2:4" x14ac:dyDescent="0.25">
      <c r="B143" s="54">
        <v>104</v>
      </c>
      <c r="C143" s="61">
        <f t="shared" ca="1" si="21"/>
        <v>0.76345154548616423</v>
      </c>
      <c r="D143" s="54">
        <f t="shared" ca="1" si="20"/>
        <v>21742.2</v>
      </c>
    </row>
    <row r="144" spans="2:4" x14ac:dyDescent="0.25">
      <c r="B144" s="54">
        <v>105</v>
      </c>
      <c r="C144" s="61">
        <f t="shared" ca="1" si="21"/>
        <v>4.5445814793139139E-2</v>
      </c>
      <c r="D144" s="54">
        <f t="shared" ca="1" si="20"/>
        <v>10871.1</v>
      </c>
    </row>
    <row r="145" spans="2:4" x14ac:dyDescent="0.25">
      <c r="B145" s="54">
        <v>106</v>
      </c>
      <c r="C145" s="61">
        <f t="shared" ca="1" si="21"/>
        <v>0.81396901474613281</v>
      </c>
      <c r="D145" s="54">
        <f t="shared" ca="1" si="20"/>
        <v>21742.2</v>
      </c>
    </row>
    <row r="146" spans="2:4" x14ac:dyDescent="0.25">
      <c r="B146" s="54">
        <v>107</v>
      </c>
      <c r="C146" s="61">
        <f t="shared" ca="1" si="21"/>
        <v>0.81147270251305337</v>
      </c>
      <c r="D146" s="54">
        <f t="shared" ca="1" si="20"/>
        <v>21742.2</v>
      </c>
    </row>
    <row r="147" spans="2:4" x14ac:dyDescent="0.25">
      <c r="B147" s="54">
        <v>108</v>
      </c>
      <c r="C147" s="61">
        <f t="shared" ca="1" si="21"/>
        <v>0.66817562768122296</v>
      </c>
      <c r="D147" s="54">
        <f t="shared" ca="1" si="20"/>
        <v>20534.300000000003</v>
      </c>
    </row>
    <row r="148" spans="2:4" x14ac:dyDescent="0.25">
      <c r="B148" s="54">
        <v>109</v>
      </c>
      <c r="C148" s="61">
        <f t="shared" ca="1" si="21"/>
        <v>0.98464928573492083</v>
      </c>
      <c r="D148" s="54">
        <f t="shared" ca="1" si="20"/>
        <v>28989.600000000002</v>
      </c>
    </row>
    <row r="149" spans="2:4" x14ac:dyDescent="0.25">
      <c r="B149" s="54">
        <v>110</v>
      </c>
      <c r="C149" s="61">
        <f t="shared" ca="1" si="21"/>
        <v>0.22353336664841672</v>
      </c>
      <c r="D149" s="54">
        <f t="shared" ca="1" si="20"/>
        <v>14494.800000000001</v>
      </c>
    </row>
    <row r="150" spans="2:4" x14ac:dyDescent="0.25">
      <c r="B150" s="54">
        <v>111</v>
      </c>
      <c r="C150" s="61">
        <f t="shared" ca="1" si="21"/>
        <v>0.7104565906592587</v>
      </c>
      <c r="D150" s="54">
        <f t="shared" ca="1" si="20"/>
        <v>20534.300000000003</v>
      </c>
    </row>
    <row r="151" spans="2:4" x14ac:dyDescent="0.25">
      <c r="B151" s="54">
        <v>112</v>
      </c>
      <c r="C151" s="61">
        <f t="shared" ca="1" si="21"/>
        <v>0.25027768148544494</v>
      </c>
      <c r="D151" s="54">
        <f t="shared" ca="1" si="20"/>
        <v>14494.800000000001</v>
      </c>
    </row>
    <row r="152" spans="2:4" x14ac:dyDescent="0.25">
      <c r="B152" s="54">
        <v>113</v>
      </c>
      <c r="C152" s="61">
        <f t="shared" ca="1" si="21"/>
        <v>0.73354753733632327</v>
      </c>
      <c r="D152" s="54">
        <f t="shared" ca="1" si="20"/>
        <v>20534.300000000003</v>
      </c>
    </row>
    <row r="153" spans="2:4" x14ac:dyDescent="0.25">
      <c r="B153" s="54">
        <v>114</v>
      </c>
      <c r="C153" s="61">
        <f t="shared" ca="1" si="21"/>
        <v>0.81293423031206047</v>
      </c>
      <c r="D153" s="54">
        <f t="shared" ca="1" si="20"/>
        <v>21742.2</v>
      </c>
    </row>
    <row r="154" spans="2:4" x14ac:dyDescent="0.25">
      <c r="B154" s="54">
        <v>115</v>
      </c>
      <c r="C154" s="61">
        <f t="shared" ca="1" si="21"/>
        <v>0.43023111770632239</v>
      </c>
      <c r="D154" s="54">
        <f t="shared" ca="1" si="20"/>
        <v>16910.600000000002</v>
      </c>
    </row>
    <row r="155" spans="2:4" x14ac:dyDescent="0.25">
      <c r="B155" s="54">
        <v>116</v>
      </c>
      <c r="C155" s="61">
        <f t="shared" ca="1" si="21"/>
        <v>0.46732707395860928</v>
      </c>
      <c r="D155" s="54">
        <f t="shared" ca="1" si="20"/>
        <v>18118.5</v>
      </c>
    </row>
    <row r="156" spans="2:4" x14ac:dyDescent="0.25">
      <c r="B156" s="54">
        <v>117</v>
      </c>
      <c r="C156" s="61">
        <f t="shared" ca="1" si="21"/>
        <v>0.40636171025350909</v>
      </c>
      <c r="D156" s="54">
        <f t="shared" ca="1" si="20"/>
        <v>16910.600000000002</v>
      </c>
    </row>
    <row r="157" spans="2:4" x14ac:dyDescent="0.25">
      <c r="B157" s="54">
        <v>118</v>
      </c>
      <c r="C157" s="61">
        <f t="shared" ca="1" si="21"/>
        <v>0.61217427456967421</v>
      </c>
      <c r="D157" s="54">
        <f t="shared" ca="1" si="20"/>
        <v>19326.400000000001</v>
      </c>
    </row>
    <row r="158" spans="2:4" x14ac:dyDescent="0.25">
      <c r="B158" s="54">
        <v>119</v>
      </c>
      <c r="C158" s="61">
        <f t="shared" ca="1" si="21"/>
        <v>2.5032895626237783E-2</v>
      </c>
      <c r="D158" s="54">
        <f t="shared" ca="1" si="20"/>
        <v>9663.2000000000007</v>
      </c>
    </row>
    <row r="159" spans="2:4" x14ac:dyDescent="0.25">
      <c r="B159" s="54">
        <v>120</v>
      </c>
      <c r="C159" s="61">
        <f t="shared" ca="1" si="21"/>
        <v>0.76994021797287715</v>
      </c>
      <c r="D159" s="54">
        <f t="shared" ca="1" si="20"/>
        <v>21742.2</v>
      </c>
    </row>
    <row r="160" spans="2:4" x14ac:dyDescent="0.25">
      <c r="B160" s="54">
        <v>121</v>
      </c>
      <c r="C160" s="61">
        <f t="shared" ca="1" si="21"/>
        <v>0.38367215719218073</v>
      </c>
      <c r="D160" s="54">
        <f t="shared" ca="1" si="20"/>
        <v>16910.600000000002</v>
      </c>
    </row>
    <row r="161" spans="2:4" x14ac:dyDescent="0.25">
      <c r="B161" s="54">
        <v>122</v>
      </c>
      <c r="C161" s="61">
        <f t="shared" ca="1" si="21"/>
        <v>0.46196053018433714</v>
      </c>
      <c r="D161" s="54">
        <f t="shared" ca="1" si="20"/>
        <v>16910.600000000002</v>
      </c>
    </row>
    <row r="162" spans="2:4" x14ac:dyDescent="0.25">
      <c r="B162" s="54">
        <v>123</v>
      </c>
      <c r="C162" s="61">
        <f t="shared" ca="1" si="21"/>
        <v>0.60166726336259713</v>
      </c>
      <c r="D162" s="54">
        <f t="shared" ca="1" si="20"/>
        <v>19326.400000000001</v>
      </c>
    </row>
    <row r="163" spans="2:4" x14ac:dyDescent="0.25">
      <c r="B163" s="54">
        <v>124</v>
      </c>
      <c r="C163" s="61">
        <f t="shared" ca="1" si="21"/>
        <v>0.58229430484280276</v>
      </c>
      <c r="D163" s="54">
        <f t="shared" ca="1" si="20"/>
        <v>19326.400000000001</v>
      </c>
    </row>
    <row r="164" spans="2:4" x14ac:dyDescent="0.25">
      <c r="B164" s="54">
        <v>125</v>
      </c>
      <c r="C164" s="61">
        <f t="shared" ca="1" si="21"/>
        <v>7.0816899434884228E-2</v>
      </c>
      <c r="D164" s="54">
        <f t="shared" ca="1" si="20"/>
        <v>12079</v>
      </c>
    </row>
    <row r="165" spans="2:4" x14ac:dyDescent="0.25">
      <c r="B165" s="54">
        <v>126</v>
      </c>
      <c r="C165" s="61">
        <f t="shared" ca="1" si="21"/>
        <v>0.32266032313669857</v>
      </c>
      <c r="D165" s="54">
        <f t="shared" ca="1" si="20"/>
        <v>15702.7</v>
      </c>
    </row>
    <row r="166" spans="2:4" x14ac:dyDescent="0.25">
      <c r="B166" s="54">
        <v>127</v>
      </c>
      <c r="C166" s="61">
        <f t="shared" ca="1" si="21"/>
        <v>2.6213706442517304E-2</v>
      </c>
      <c r="D166" s="54">
        <f t="shared" ca="1" si="20"/>
        <v>9663.2000000000007</v>
      </c>
    </row>
    <row r="167" spans="2:4" x14ac:dyDescent="0.25">
      <c r="B167" s="54">
        <v>128</v>
      </c>
      <c r="C167" s="61">
        <f t="shared" ca="1" si="21"/>
        <v>0.36091486776647885</v>
      </c>
      <c r="D167" s="54">
        <f t="shared" ca="1" si="20"/>
        <v>15702.7</v>
      </c>
    </row>
    <row r="168" spans="2:4" x14ac:dyDescent="0.25">
      <c r="B168" s="54">
        <v>129</v>
      </c>
      <c r="C168" s="61">
        <f t="shared" ca="1" si="21"/>
        <v>7.5087375687933444E-2</v>
      </c>
      <c r="D168" s="54">
        <f t="shared" ref="D168:D231" ca="1" si="22">+LOOKUP(C168,$H$4:$I$35,$F$4:$F$35)</f>
        <v>12079</v>
      </c>
    </row>
    <row r="169" spans="2:4" x14ac:dyDescent="0.25">
      <c r="B169" s="54">
        <v>130</v>
      </c>
      <c r="C169" s="61">
        <f t="shared" ref="C169:C232" ca="1" si="23">+RAND()</f>
        <v>0.65776565518079366</v>
      </c>
      <c r="D169" s="54">
        <f t="shared" ca="1" si="22"/>
        <v>19326.400000000001</v>
      </c>
    </row>
    <row r="170" spans="2:4" x14ac:dyDescent="0.25">
      <c r="B170" s="54">
        <v>131</v>
      </c>
      <c r="C170" s="61">
        <f t="shared" ca="1" si="23"/>
        <v>0.58524017746144896</v>
      </c>
      <c r="D170" s="54">
        <f t="shared" ca="1" si="22"/>
        <v>19326.400000000001</v>
      </c>
    </row>
    <row r="171" spans="2:4" x14ac:dyDescent="0.25">
      <c r="B171" s="54">
        <v>132</v>
      </c>
      <c r="C171" s="61">
        <f t="shared" ca="1" si="23"/>
        <v>0.16070152076921529</v>
      </c>
      <c r="D171" s="54">
        <f t="shared" ca="1" si="22"/>
        <v>13286.900000000001</v>
      </c>
    </row>
    <row r="172" spans="2:4" x14ac:dyDescent="0.25">
      <c r="B172" s="54">
        <v>133</v>
      </c>
      <c r="C172" s="61">
        <f t="shared" ca="1" si="23"/>
        <v>0.29018762626740979</v>
      </c>
      <c r="D172" s="54">
        <f t="shared" ca="1" si="22"/>
        <v>15702.7</v>
      </c>
    </row>
    <row r="173" spans="2:4" x14ac:dyDescent="0.25">
      <c r="B173" s="54">
        <v>134</v>
      </c>
      <c r="C173" s="61">
        <f t="shared" ca="1" si="23"/>
        <v>0.23146697621774237</v>
      </c>
      <c r="D173" s="54">
        <f t="shared" ca="1" si="22"/>
        <v>14494.800000000001</v>
      </c>
    </row>
    <row r="174" spans="2:4" x14ac:dyDescent="0.25">
      <c r="B174" s="54">
        <v>135</v>
      </c>
      <c r="C174" s="61">
        <f t="shared" ca="1" si="23"/>
        <v>0.33265145912983396</v>
      </c>
      <c r="D174" s="54">
        <f t="shared" ca="1" si="22"/>
        <v>15702.7</v>
      </c>
    </row>
    <row r="175" spans="2:4" x14ac:dyDescent="0.25">
      <c r="B175" s="54">
        <v>136</v>
      </c>
      <c r="C175" s="61">
        <f t="shared" ca="1" si="23"/>
        <v>0.16008856598010901</v>
      </c>
      <c r="D175" s="54">
        <f t="shared" ca="1" si="22"/>
        <v>13286.900000000001</v>
      </c>
    </row>
    <row r="176" spans="2:4" x14ac:dyDescent="0.25">
      <c r="B176" s="54">
        <v>137</v>
      </c>
      <c r="C176" s="61">
        <f t="shared" ca="1" si="23"/>
        <v>0.10807612529466404</v>
      </c>
      <c r="D176" s="54">
        <f t="shared" ca="1" si="22"/>
        <v>12079</v>
      </c>
    </row>
    <row r="177" spans="2:4" x14ac:dyDescent="0.25">
      <c r="B177" s="54">
        <v>138</v>
      </c>
      <c r="C177" s="61">
        <f t="shared" ca="1" si="23"/>
        <v>0.37155571447614577</v>
      </c>
      <c r="D177" s="54">
        <f t="shared" ca="1" si="22"/>
        <v>16910.600000000002</v>
      </c>
    </row>
    <row r="178" spans="2:4" x14ac:dyDescent="0.25">
      <c r="B178" s="54">
        <v>139</v>
      </c>
      <c r="C178" s="61">
        <f t="shared" ca="1" si="23"/>
        <v>0.24963584835492814</v>
      </c>
      <c r="D178" s="54">
        <f t="shared" ca="1" si="22"/>
        <v>14494.800000000001</v>
      </c>
    </row>
    <row r="179" spans="2:4" x14ac:dyDescent="0.25">
      <c r="B179" s="54">
        <v>140</v>
      </c>
      <c r="C179" s="61">
        <f t="shared" ca="1" si="23"/>
        <v>0.92273777288100522</v>
      </c>
      <c r="D179" s="54">
        <f t="shared" ca="1" si="22"/>
        <v>25365.9</v>
      </c>
    </row>
    <row r="180" spans="2:4" x14ac:dyDescent="0.25">
      <c r="B180" s="54">
        <v>141</v>
      </c>
      <c r="C180" s="61">
        <f t="shared" ca="1" si="23"/>
        <v>0.56796781952417907</v>
      </c>
      <c r="D180" s="54">
        <f t="shared" ca="1" si="22"/>
        <v>18118.5</v>
      </c>
    </row>
    <row r="181" spans="2:4" x14ac:dyDescent="0.25">
      <c r="B181" s="54">
        <v>142</v>
      </c>
      <c r="C181" s="61">
        <f t="shared" ca="1" si="23"/>
        <v>0.7171585003623292</v>
      </c>
      <c r="D181" s="54">
        <f t="shared" ca="1" si="22"/>
        <v>20534.300000000003</v>
      </c>
    </row>
    <row r="182" spans="2:4" x14ac:dyDescent="0.25">
      <c r="B182" s="54">
        <v>143</v>
      </c>
      <c r="C182" s="61">
        <f t="shared" ca="1" si="23"/>
        <v>0.35345407394736483</v>
      </c>
      <c r="D182" s="54">
        <f t="shared" ca="1" si="22"/>
        <v>15702.7</v>
      </c>
    </row>
    <row r="183" spans="2:4" x14ac:dyDescent="0.25">
      <c r="B183" s="54">
        <v>144</v>
      </c>
      <c r="C183" s="61">
        <f t="shared" ca="1" si="23"/>
        <v>0.84465921479399964</v>
      </c>
      <c r="D183" s="54">
        <f t="shared" ca="1" si="22"/>
        <v>22950.100000000002</v>
      </c>
    </row>
    <row r="184" spans="2:4" x14ac:dyDescent="0.25">
      <c r="B184" s="54">
        <v>145</v>
      </c>
      <c r="C184" s="61">
        <f t="shared" ca="1" si="23"/>
        <v>0.28871410008771159</v>
      </c>
      <c r="D184" s="54">
        <f t="shared" ca="1" si="22"/>
        <v>15702.7</v>
      </c>
    </row>
    <row r="185" spans="2:4" x14ac:dyDescent="0.25">
      <c r="B185" s="54">
        <v>146</v>
      </c>
      <c r="C185" s="61">
        <f t="shared" ca="1" si="23"/>
        <v>0.49796117959985242</v>
      </c>
      <c r="D185" s="54">
        <f t="shared" ca="1" si="22"/>
        <v>18118.5</v>
      </c>
    </row>
    <row r="186" spans="2:4" x14ac:dyDescent="0.25">
      <c r="B186" s="54">
        <v>147</v>
      </c>
      <c r="C186" s="61">
        <f t="shared" ca="1" si="23"/>
        <v>0.7706107033020374</v>
      </c>
      <c r="D186" s="54">
        <f t="shared" ca="1" si="22"/>
        <v>21742.2</v>
      </c>
    </row>
    <row r="187" spans="2:4" x14ac:dyDescent="0.25">
      <c r="B187" s="54">
        <v>148</v>
      </c>
      <c r="C187" s="61">
        <f t="shared" ca="1" si="23"/>
        <v>0.75945501162772211</v>
      </c>
      <c r="D187" s="54">
        <f t="shared" ca="1" si="22"/>
        <v>21742.2</v>
      </c>
    </row>
    <row r="188" spans="2:4" x14ac:dyDescent="0.25">
      <c r="B188" s="54">
        <v>149</v>
      </c>
      <c r="C188" s="61">
        <f t="shared" ca="1" si="23"/>
        <v>0.67899202881105325</v>
      </c>
      <c r="D188" s="54">
        <f t="shared" ca="1" si="22"/>
        <v>20534.300000000003</v>
      </c>
    </row>
    <row r="189" spans="2:4" x14ac:dyDescent="0.25">
      <c r="B189" s="54">
        <v>150</v>
      </c>
      <c r="C189" s="61">
        <f t="shared" ca="1" si="23"/>
        <v>0.65287772416226719</v>
      </c>
      <c r="D189" s="54">
        <f t="shared" ca="1" si="22"/>
        <v>19326.400000000001</v>
      </c>
    </row>
    <row r="190" spans="2:4" x14ac:dyDescent="0.25">
      <c r="B190" s="54">
        <v>151</v>
      </c>
      <c r="C190" s="61">
        <f t="shared" ca="1" si="23"/>
        <v>0.56374467141802331</v>
      </c>
      <c r="D190" s="54">
        <f t="shared" ca="1" si="22"/>
        <v>18118.5</v>
      </c>
    </row>
    <row r="191" spans="2:4" x14ac:dyDescent="0.25">
      <c r="B191" s="54">
        <v>152</v>
      </c>
      <c r="C191" s="61">
        <f t="shared" ca="1" si="23"/>
        <v>0.59834151623703158</v>
      </c>
      <c r="D191" s="54">
        <f t="shared" ca="1" si="22"/>
        <v>19326.400000000001</v>
      </c>
    </row>
    <row r="192" spans="2:4" x14ac:dyDescent="0.25">
      <c r="B192" s="54">
        <v>153</v>
      </c>
      <c r="C192" s="61">
        <f t="shared" ca="1" si="23"/>
        <v>0.24626830446455727</v>
      </c>
      <c r="D192" s="54">
        <f t="shared" ca="1" si="22"/>
        <v>14494.800000000001</v>
      </c>
    </row>
    <row r="193" spans="2:4" x14ac:dyDescent="0.25">
      <c r="B193" s="54">
        <v>154</v>
      </c>
      <c r="C193" s="61">
        <f t="shared" ca="1" si="23"/>
        <v>0.23079409022256669</v>
      </c>
      <c r="D193" s="54">
        <f t="shared" ca="1" si="22"/>
        <v>14494.800000000001</v>
      </c>
    </row>
    <row r="194" spans="2:4" x14ac:dyDescent="0.25">
      <c r="B194" s="54">
        <v>155</v>
      </c>
      <c r="C194" s="61">
        <f t="shared" ca="1" si="23"/>
        <v>0.15128815410979324</v>
      </c>
      <c r="D194" s="54">
        <f t="shared" ca="1" si="22"/>
        <v>13286.900000000001</v>
      </c>
    </row>
    <row r="195" spans="2:4" x14ac:dyDescent="0.25">
      <c r="B195" s="54">
        <v>156</v>
      </c>
      <c r="C195" s="61">
        <f t="shared" ca="1" si="23"/>
        <v>0.63211619492760351</v>
      </c>
      <c r="D195" s="54">
        <f t="shared" ca="1" si="22"/>
        <v>19326.400000000001</v>
      </c>
    </row>
    <row r="196" spans="2:4" x14ac:dyDescent="0.25">
      <c r="B196" s="54">
        <v>157</v>
      </c>
      <c r="C196" s="61">
        <f t="shared" ca="1" si="23"/>
        <v>0.73397530075165829</v>
      </c>
      <c r="D196" s="54">
        <f t="shared" ca="1" si="22"/>
        <v>20534.300000000003</v>
      </c>
    </row>
    <row r="197" spans="2:4" x14ac:dyDescent="0.25">
      <c r="B197" s="54">
        <v>158</v>
      </c>
      <c r="C197" s="61">
        <f t="shared" ca="1" si="23"/>
        <v>0.13314804878266995</v>
      </c>
      <c r="D197" s="54">
        <f t="shared" ca="1" si="22"/>
        <v>13286.900000000001</v>
      </c>
    </row>
    <row r="198" spans="2:4" x14ac:dyDescent="0.25">
      <c r="B198" s="54">
        <v>159</v>
      </c>
      <c r="C198" s="61">
        <f t="shared" ca="1" si="23"/>
        <v>0.52926498642159248</v>
      </c>
      <c r="D198" s="54">
        <f t="shared" ca="1" si="22"/>
        <v>18118.5</v>
      </c>
    </row>
    <row r="199" spans="2:4" x14ac:dyDescent="0.25">
      <c r="B199" s="54">
        <v>160</v>
      </c>
      <c r="C199" s="61">
        <f t="shared" ca="1" si="23"/>
        <v>0.91689025175627303</v>
      </c>
      <c r="D199" s="54">
        <f t="shared" ca="1" si="22"/>
        <v>24158</v>
      </c>
    </row>
    <row r="200" spans="2:4" x14ac:dyDescent="0.25">
      <c r="B200" s="54">
        <v>161</v>
      </c>
      <c r="C200" s="61">
        <f t="shared" ca="1" si="23"/>
        <v>0.60059880716009728</v>
      </c>
      <c r="D200" s="54">
        <f t="shared" ca="1" si="22"/>
        <v>19326.400000000001</v>
      </c>
    </row>
    <row r="201" spans="2:4" x14ac:dyDescent="0.25">
      <c r="B201" s="54">
        <v>162</v>
      </c>
      <c r="C201" s="61">
        <f t="shared" ca="1" si="23"/>
        <v>0.57968390007297133</v>
      </c>
      <c r="D201" s="54">
        <f t="shared" ca="1" si="22"/>
        <v>19326.400000000001</v>
      </c>
    </row>
    <row r="202" spans="2:4" x14ac:dyDescent="0.25">
      <c r="B202" s="54">
        <v>163</v>
      </c>
      <c r="C202" s="61">
        <f t="shared" ca="1" si="23"/>
        <v>0.53533636595220147</v>
      </c>
      <c r="D202" s="54">
        <f t="shared" ca="1" si="22"/>
        <v>18118.5</v>
      </c>
    </row>
    <row r="203" spans="2:4" x14ac:dyDescent="0.25">
      <c r="B203" s="54">
        <v>164</v>
      </c>
      <c r="C203" s="61">
        <f t="shared" ca="1" si="23"/>
        <v>0.11269254976241794</v>
      </c>
      <c r="D203" s="54">
        <f t="shared" ca="1" si="22"/>
        <v>12079</v>
      </c>
    </row>
    <row r="204" spans="2:4" x14ac:dyDescent="0.25">
      <c r="B204" s="54">
        <v>165</v>
      </c>
      <c r="C204" s="61">
        <f t="shared" ca="1" si="23"/>
        <v>0.94504584341729303</v>
      </c>
      <c r="D204" s="54">
        <f t="shared" ca="1" si="22"/>
        <v>25365.9</v>
      </c>
    </row>
    <row r="205" spans="2:4" x14ac:dyDescent="0.25">
      <c r="B205" s="54">
        <v>166</v>
      </c>
      <c r="C205" s="61">
        <f t="shared" ca="1" si="23"/>
        <v>0.26083149251358084</v>
      </c>
      <c r="D205" s="54">
        <f t="shared" ca="1" si="22"/>
        <v>14494.800000000001</v>
      </c>
    </row>
    <row r="206" spans="2:4" x14ac:dyDescent="0.25">
      <c r="B206" s="54">
        <v>167</v>
      </c>
      <c r="C206" s="61">
        <f t="shared" ca="1" si="23"/>
        <v>0.42125410254909612</v>
      </c>
      <c r="D206" s="54">
        <f t="shared" ca="1" si="22"/>
        <v>16910.600000000002</v>
      </c>
    </row>
    <row r="207" spans="2:4" x14ac:dyDescent="0.25">
      <c r="B207" s="54">
        <v>168</v>
      </c>
      <c r="C207" s="61">
        <f t="shared" ca="1" si="23"/>
        <v>0.11631401439032962</v>
      </c>
      <c r="D207" s="54">
        <f t="shared" ca="1" si="22"/>
        <v>12079</v>
      </c>
    </row>
    <row r="208" spans="2:4" x14ac:dyDescent="0.25">
      <c r="B208" s="54">
        <v>169</v>
      </c>
      <c r="C208" s="61">
        <f t="shared" ca="1" si="23"/>
        <v>0.20359560852084024</v>
      </c>
      <c r="D208" s="54">
        <f t="shared" ca="1" si="22"/>
        <v>14494.800000000001</v>
      </c>
    </row>
    <row r="209" spans="2:4" x14ac:dyDescent="0.25">
      <c r="B209" s="54">
        <v>170</v>
      </c>
      <c r="C209" s="61">
        <f t="shared" ca="1" si="23"/>
        <v>0.66414987886683841</v>
      </c>
      <c r="D209" s="54">
        <f t="shared" ca="1" si="22"/>
        <v>20534.300000000003</v>
      </c>
    </row>
    <row r="210" spans="2:4" x14ac:dyDescent="0.25">
      <c r="B210" s="54">
        <v>171</v>
      </c>
      <c r="C210" s="61">
        <f t="shared" ca="1" si="23"/>
        <v>0.42868510708256691</v>
      </c>
      <c r="D210" s="54">
        <f t="shared" ca="1" si="22"/>
        <v>16910.600000000002</v>
      </c>
    </row>
    <row r="211" spans="2:4" x14ac:dyDescent="0.25">
      <c r="B211" s="54">
        <v>172</v>
      </c>
      <c r="C211" s="61">
        <f t="shared" ca="1" si="23"/>
        <v>3.170121934551362E-2</v>
      </c>
      <c r="D211" s="54">
        <f t="shared" ca="1" si="22"/>
        <v>9663.2000000000007</v>
      </c>
    </row>
    <row r="212" spans="2:4" x14ac:dyDescent="0.25">
      <c r="B212" s="54">
        <v>173</v>
      </c>
      <c r="C212" s="61">
        <f t="shared" ca="1" si="23"/>
        <v>0.62389063032351233</v>
      </c>
      <c r="D212" s="54">
        <f t="shared" ca="1" si="22"/>
        <v>19326.400000000001</v>
      </c>
    </row>
    <row r="213" spans="2:4" x14ac:dyDescent="0.25">
      <c r="B213" s="54">
        <v>174</v>
      </c>
      <c r="C213" s="61">
        <f t="shared" ca="1" si="23"/>
        <v>8.3831810080055025E-2</v>
      </c>
      <c r="D213" s="54">
        <f t="shared" ca="1" si="22"/>
        <v>12079</v>
      </c>
    </row>
    <row r="214" spans="2:4" x14ac:dyDescent="0.25">
      <c r="B214" s="54">
        <v>175</v>
      </c>
      <c r="C214" s="61">
        <f t="shared" ca="1" si="23"/>
        <v>0.89655231819030012</v>
      </c>
      <c r="D214" s="54">
        <f t="shared" ca="1" si="22"/>
        <v>24158</v>
      </c>
    </row>
    <row r="215" spans="2:4" x14ac:dyDescent="0.25">
      <c r="B215" s="54">
        <v>176</v>
      </c>
      <c r="C215" s="61">
        <f t="shared" ca="1" si="23"/>
        <v>0.27609612507858861</v>
      </c>
      <c r="D215" s="54">
        <f t="shared" ca="1" si="22"/>
        <v>15702.7</v>
      </c>
    </row>
    <row r="216" spans="2:4" x14ac:dyDescent="0.25">
      <c r="B216" s="54">
        <v>177</v>
      </c>
      <c r="C216" s="61">
        <f t="shared" ca="1" si="23"/>
        <v>0.6272890242530017</v>
      </c>
      <c r="D216" s="54">
        <f t="shared" ca="1" si="22"/>
        <v>19326.400000000001</v>
      </c>
    </row>
    <row r="217" spans="2:4" x14ac:dyDescent="0.25">
      <c r="B217" s="54">
        <v>178</v>
      </c>
      <c r="C217" s="61">
        <f t="shared" ca="1" si="23"/>
        <v>0.48916183322210605</v>
      </c>
      <c r="D217" s="54">
        <f t="shared" ca="1" si="22"/>
        <v>18118.5</v>
      </c>
    </row>
    <row r="218" spans="2:4" x14ac:dyDescent="0.25">
      <c r="B218" s="54">
        <v>179</v>
      </c>
      <c r="C218" s="61">
        <f t="shared" ca="1" si="23"/>
        <v>0.18404728672446213</v>
      </c>
      <c r="D218" s="54">
        <f t="shared" ca="1" si="22"/>
        <v>13286.900000000001</v>
      </c>
    </row>
    <row r="219" spans="2:4" x14ac:dyDescent="0.25">
      <c r="B219" s="54">
        <v>180</v>
      </c>
      <c r="C219" s="61">
        <f t="shared" ca="1" si="23"/>
        <v>0.97549212256193263</v>
      </c>
      <c r="D219" s="54">
        <f t="shared" ca="1" si="22"/>
        <v>27781.7</v>
      </c>
    </row>
    <row r="220" spans="2:4" x14ac:dyDescent="0.25">
      <c r="B220" s="54">
        <v>181</v>
      </c>
      <c r="C220" s="61">
        <f t="shared" ca="1" si="23"/>
        <v>0.17370624622387976</v>
      </c>
      <c r="D220" s="54">
        <f t="shared" ca="1" si="22"/>
        <v>13286.900000000001</v>
      </c>
    </row>
    <row r="221" spans="2:4" x14ac:dyDescent="0.25">
      <c r="B221" s="54">
        <v>182</v>
      </c>
      <c r="C221" s="61">
        <f t="shared" ca="1" si="23"/>
        <v>0.50550234039609743</v>
      </c>
      <c r="D221" s="54">
        <f t="shared" ca="1" si="22"/>
        <v>18118.5</v>
      </c>
    </row>
    <row r="222" spans="2:4" x14ac:dyDescent="0.25">
      <c r="B222" s="54">
        <v>183</v>
      </c>
      <c r="C222" s="61">
        <f t="shared" ca="1" si="23"/>
        <v>0.16885562896699802</v>
      </c>
      <c r="D222" s="54">
        <f t="shared" ca="1" si="22"/>
        <v>13286.900000000001</v>
      </c>
    </row>
    <row r="223" spans="2:4" x14ac:dyDescent="0.25">
      <c r="B223" s="54">
        <v>184</v>
      </c>
      <c r="C223" s="61">
        <f t="shared" ca="1" si="23"/>
        <v>0.22877016638495251</v>
      </c>
      <c r="D223" s="54">
        <f t="shared" ca="1" si="22"/>
        <v>14494.800000000001</v>
      </c>
    </row>
    <row r="224" spans="2:4" x14ac:dyDescent="0.25">
      <c r="B224" s="54">
        <v>185</v>
      </c>
      <c r="C224" s="61">
        <f t="shared" ca="1" si="23"/>
        <v>0.87487113507612635</v>
      </c>
      <c r="D224" s="54">
        <f t="shared" ca="1" si="22"/>
        <v>22950.100000000002</v>
      </c>
    </row>
    <row r="225" spans="2:4" x14ac:dyDescent="0.25">
      <c r="B225" s="54">
        <v>186</v>
      </c>
      <c r="C225" s="61">
        <f t="shared" ca="1" si="23"/>
        <v>0.59413639687239828</v>
      </c>
      <c r="D225" s="54">
        <f t="shared" ca="1" si="22"/>
        <v>19326.400000000001</v>
      </c>
    </row>
    <row r="226" spans="2:4" x14ac:dyDescent="0.25">
      <c r="B226" s="54">
        <v>187</v>
      </c>
      <c r="C226" s="61">
        <f t="shared" ca="1" si="23"/>
        <v>0.82896831045888753</v>
      </c>
      <c r="D226" s="54">
        <f t="shared" ca="1" si="22"/>
        <v>22950.100000000002</v>
      </c>
    </row>
    <row r="227" spans="2:4" x14ac:dyDescent="0.25">
      <c r="B227" s="54">
        <v>188</v>
      </c>
      <c r="C227" s="61">
        <f t="shared" ca="1" si="23"/>
        <v>0.36009982307023325</v>
      </c>
      <c r="D227" s="54">
        <f t="shared" ca="1" si="22"/>
        <v>15702.7</v>
      </c>
    </row>
    <row r="228" spans="2:4" x14ac:dyDescent="0.25">
      <c r="B228" s="54">
        <v>189</v>
      </c>
      <c r="C228" s="61">
        <f t="shared" ca="1" si="23"/>
        <v>0.75481790792147518</v>
      </c>
      <c r="D228" s="54">
        <f t="shared" ca="1" si="22"/>
        <v>21742.2</v>
      </c>
    </row>
    <row r="229" spans="2:4" x14ac:dyDescent="0.25">
      <c r="B229" s="54">
        <v>190</v>
      </c>
      <c r="C229" s="61">
        <f t="shared" ca="1" si="23"/>
        <v>0.60795396982847938</v>
      </c>
      <c r="D229" s="54">
        <f t="shared" ca="1" si="22"/>
        <v>19326.400000000001</v>
      </c>
    </row>
    <row r="230" spans="2:4" x14ac:dyDescent="0.25">
      <c r="B230" s="54">
        <v>191</v>
      </c>
      <c r="C230" s="61">
        <f t="shared" ca="1" si="23"/>
        <v>0.74338460795872963</v>
      </c>
      <c r="D230" s="54">
        <f t="shared" ca="1" si="22"/>
        <v>20534.300000000003</v>
      </c>
    </row>
    <row r="231" spans="2:4" x14ac:dyDescent="0.25">
      <c r="B231" s="54">
        <v>192</v>
      </c>
      <c r="C231" s="61">
        <f t="shared" ca="1" si="23"/>
        <v>0.70794904009193504</v>
      </c>
      <c r="D231" s="54">
        <f t="shared" ca="1" si="22"/>
        <v>20534.300000000003</v>
      </c>
    </row>
    <row r="232" spans="2:4" x14ac:dyDescent="0.25">
      <c r="B232" s="54">
        <v>193</v>
      </c>
      <c r="C232" s="61">
        <f t="shared" ca="1" si="23"/>
        <v>0.88013770319102846</v>
      </c>
      <c r="D232" s="54">
        <f t="shared" ref="D232:D295" ca="1" si="24">+LOOKUP(C232,$H$4:$I$35,$F$4:$F$35)</f>
        <v>24158</v>
      </c>
    </row>
    <row r="233" spans="2:4" x14ac:dyDescent="0.25">
      <c r="B233" s="54">
        <v>194</v>
      </c>
      <c r="C233" s="61">
        <f t="shared" ref="C233:C296" ca="1" si="25">+RAND()</f>
        <v>0.10858535701664629</v>
      </c>
      <c r="D233" s="54">
        <f t="shared" ca="1" si="24"/>
        <v>12079</v>
      </c>
    </row>
    <row r="234" spans="2:4" x14ac:dyDescent="0.25">
      <c r="B234" s="54">
        <v>195</v>
      </c>
      <c r="C234" s="61">
        <f t="shared" ca="1" si="25"/>
        <v>0.17315438873698663</v>
      </c>
      <c r="D234" s="54">
        <f t="shared" ca="1" si="24"/>
        <v>13286.900000000001</v>
      </c>
    </row>
    <row r="235" spans="2:4" x14ac:dyDescent="0.25">
      <c r="B235" s="54">
        <v>196</v>
      </c>
      <c r="C235" s="61">
        <f t="shared" ca="1" si="25"/>
        <v>0.81530091053195408</v>
      </c>
      <c r="D235" s="54">
        <f t="shared" ca="1" si="24"/>
        <v>21742.2</v>
      </c>
    </row>
    <row r="236" spans="2:4" x14ac:dyDescent="0.25">
      <c r="B236" s="54">
        <v>197</v>
      </c>
      <c r="C236" s="61">
        <f t="shared" ca="1" si="25"/>
        <v>0.79040646851686225</v>
      </c>
      <c r="D236" s="54">
        <f t="shared" ca="1" si="24"/>
        <v>21742.2</v>
      </c>
    </row>
    <row r="237" spans="2:4" x14ac:dyDescent="0.25">
      <c r="B237" s="54">
        <v>198</v>
      </c>
      <c r="C237" s="61">
        <f t="shared" ca="1" si="25"/>
        <v>0.72999002146522562</v>
      </c>
      <c r="D237" s="54">
        <f t="shared" ca="1" si="24"/>
        <v>20534.300000000003</v>
      </c>
    </row>
    <row r="238" spans="2:4" x14ac:dyDescent="0.25">
      <c r="B238" s="54">
        <v>199</v>
      </c>
      <c r="C238" s="61">
        <f t="shared" ca="1" si="25"/>
        <v>5.2963165804897794E-2</v>
      </c>
      <c r="D238" s="54">
        <f t="shared" ca="1" si="24"/>
        <v>10871.1</v>
      </c>
    </row>
    <row r="239" spans="2:4" x14ac:dyDescent="0.25">
      <c r="B239" s="54">
        <v>200</v>
      </c>
      <c r="C239" s="61">
        <f t="shared" ca="1" si="25"/>
        <v>0.49798738361047101</v>
      </c>
      <c r="D239" s="54">
        <f t="shared" ca="1" si="24"/>
        <v>18118.5</v>
      </c>
    </row>
    <row r="240" spans="2:4" x14ac:dyDescent="0.25">
      <c r="B240" s="54">
        <v>201</v>
      </c>
      <c r="C240" s="61">
        <f t="shared" ca="1" si="25"/>
        <v>0.12211671657820433</v>
      </c>
      <c r="D240" s="54">
        <f t="shared" ca="1" si="24"/>
        <v>13286.900000000001</v>
      </c>
    </row>
    <row r="241" spans="2:4" x14ac:dyDescent="0.25">
      <c r="B241" s="54">
        <v>202</v>
      </c>
      <c r="C241" s="61">
        <f t="shared" ca="1" si="25"/>
        <v>0.83142077017168148</v>
      </c>
      <c r="D241" s="54">
        <f t="shared" ca="1" si="24"/>
        <v>22950.100000000002</v>
      </c>
    </row>
    <row r="242" spans="2:4" x14ac:dyDescent="0.25">
      <c r="B242" s="54">
        <v>203</v>
      </c>
      <c r="C242" s="61">
        <f t="shared" ca="1" si="25"/>
        <v>0.87141778699312056</v>
      </c>
      <c r="D242" s="54">
        <f t="shared" ca="1" si="24"/>
        <v>22950.100000000002</v>
      </c>
    </row>
    <row r="243" spans="2:4" x14ac:dyDescent="0.25">
      <c r="B243" s="54">
        <v>204</v>
      </c>
      <c r="C243" s="61">
        <f t="shared" ca="1" si="25"/>
        <v>0.54061183450012651</v>
      </c>
      <c r="D243" s="54">
        <f t="shared" ca="1" si="24"/>
        <v>18118.5</v>
      </c>
    </row>
    <row r="244" spans="2:4" x14ac:dyDescent="0.25">
      <c r="B244" s="54">
        <v>205</v>
      </c>
      <c r="C244" s="61">
        <f t="shared" ca="1" si="25"/>
        <v>0.44679623127262391</v>
      </c>
      <c r="D244" s="54">
        <f t="shared" ca="1" si="24"/>
        <v>16910.600000000002</v>
      </c>
    </row>
    <row r="245" spans="2:4" x14ac:dyDescent="0.25">
      <c r="B245" s="54">
        <v>206</v>
      </c>
      <c r="C245" s="61">
        <f t="shared" ca="1" si="25"/>
        <v>0.18856966579323808</v>
      </c>
      <c r="D245" s="54">
        <f t="shared" ca="1" si="24"/>
        <v>14494.800000000001</v>
      </c>
    </row>
    <row r="246" spans="2:4" x14ac:dyDescent="0.25">
      <c r="B246" s="54">
        <v>207</v>
      </c>
      <c r="C246" s="61">
        <f t="shared" ca="1" si="25"/>
        <v>0.68337332462446854</v>
      </c>
      <c r="D246" s="54">
        <f t="shared" ca="1" si="24"/>
        <v>20534.300000000003</v>
      </c>
    </row>
    <row r="247" spans="2:4" x14ac:dyDescent="0.25">
      <c r="B247" s="54">
        <v>208</v>
      </c>
      <c r="C247" s="61">
        <f t="shared" ca="1" si="25"/>
        <v>0.53207071768931369</v>
      </c>
      <c r="D247" s="54">
        <f t="shared" ca="1" si="24"/>
        <v>18118.5</v>
      </c>
    </row>
    <row r="248" spans="2:4" x14ac:dyDescent="0.25">
      <c r="B248" s="54">
        <v>209</v>
      </c>
      <c r="C248" s="61">
        <f t="shared" ca="1" si="25"/>
        <v>0.48564929096421483</v>
      </c>
      <c r="D248" s="54">
        <f t="shared" ca="1" si="24"/>
        <v>18118.5</v>
      </c>
    </row>
    <row r="249" spans="2:4" x14ac:dyDescent="0.25">
      <c r="B249" s="54">
        <v>210</v>
      </c>
      <c r="C249" s="61">
        <f t="shared" ca="1" si="25"/>
        <v>0.59728855075425036</v>
      </c>
      <c r="D249" s="54">
        <f t="shared" ca="1" si="24"/>
        <v>19326.400000000001</v>
      </c>
    </row>
    <row r="250" spans="2:4" x14ac:dyDescent="0.25">
      <c r="B250" s="54">
        <v>211</v>
      </c>
      <c r="C250" s="61">
        <f t="shared" ca="1" si="25"/>
        <v>3.4813922531569785E-2</v>
      </c>
      <c r="D250" s="54">
        <f t="shared" ca="1" si="24"/>
        <v>9663.2000000000007</v>
      </c>
    </row>
    <row r="251" spans="2:4" x14ac:dyDescent="0.25">
      <c r="B251" s="54">
        <v>212</v>
      </c>
      <c r="C251" s="61">
        <f t="shared" ca="1" si="25"/>
        <v>0.14269401849802621</v>
      </c>
      <c r="D251" s="54">
        <f t="shared" ca="1" si="24"/>
        <v>13286.900000000001</v>
      </c>
    </row>
    <row r="252" spans="2:4" x14ac:dyDescent="0.25">
      <c r="B252" s="54">
        <v>213</v>
      </c>
      <c r="C252" s="61">
        <f t="shared" ca="1" si="25"/>
        <v>0.54138537480163862</v>
      </c>
      <c r="D252" s="54">
        <f t="shared" ca="1" si="24"/>
        <v>18118.5</v>
      </c>
    </row>
    <row r="253" spans="2:4" x14ac:dyDescent="0.25">
      <c r="B253" s="54">
        <v>214</v>
      </c>
      <c r="C253" s="61">
        <f t="shared" ca="1" si="25"/>
        <v>0.55371425430669097</v>
      </c>
      <c r="D253" s="54">
        <f t="shared" ca="1" si="24"/>
        <v>18118.5</v>
      </c>
    </row>
    <row r="254" spans="2:4" x14ac:dyDescent="0.25">
      <c r="B254" s="54">
        <v>215</v>
      </c>
      <c r="C254" s="61">
        <f t="shared" ca="1" si="25"/>
        <v>0.96791439931469081</v>
      </c>
      <c r="D254" s="54">
        <f t="shared" ca="1" si="24"/>
        <v>27781.7</v>
      </c>
    </row>
    <row r="255" spans="2:4" x14ac:dyDescent="0.25">
      <c r="B255" s="54">
        <v>216</v>
      </c>
      <c r="C255" s="61">
        <f t="shared" ca="1" si="25"/>
        <v>0.61418787458659907</v>
      </c>
      <c r="D255" s="54">
        <f t="shared" ca="1" si="24"/>
        <v>19326.400000000001</v>
      </c>
    </row>
    <row r="256" spans="2:4" x14ac:dyDescent="0.25">
      <c r="B256" s="54">
        <v>217</v>
      </c>
      <c r="C256" s="61">
        <f t="shared" ca="1" si="25"/>
        <v>9.4869841307209435E-2</v>
      </c>
      <c r="D256" s="54">
        <f t="shared" ca="1" si="24"/>
        <v>12079</v>
      </c>
    </row>
    <row r="257" spans="2:4" x14ac:dyDescent="0.25">
      <c r="B257" s="54">
        <v>218</v>
      </c>
      <c r="C257" s="61">
        <f t="shared" ca="1" si="25"/>
        <v>0.30159378191753838</v>
      </c>
      <c r="D257" s="54">
        <f t="shared" ca="1" si="24"/>
        <v>15702.7</v>
      </c>
    </row>
    <row r="258" spans="2:4" x14ac:dyDescent="0.25">
      <c r="B258" s="54">
        <v>219</v>
      </c>
      <c r="C258" s="61">
        <f t="shared" ca="1" si="25"/>
        <v>0.535703937670851</v>
      </c>
      <c r="D258" s="54">
        <f t="shared" ca="1" si="24"/>
        <v>18118.5</v>
      </c>
    </row>
    <row r="259" spans="2:4" x14ac:dyDescent="0.25">
      <c r="B259" s="54">
        <v>220</v>
      </c>
      <c r="C259" s="61">
        <f t="shared" ca="1" si="25"/>
        <v>0.6626602552307167</v>
      </c>
      <c r="D259" s="54">
        <f t="shared" ca="1" si="24"/>
        <v>19326.400000000001</v>
      </c>
    </row>
    <row r="260" spans="2:4" x14ac:dyDescent="0.25">
      <c r="B260" s="54">
        <v>221</v>
      </c>
      <c r="C260" s="61">
        <f t="shared" ca="1" si="25"/>
        <v>0.1400948301238607</v>
      </c>
      <c r="D260" s="54">
        <f t="shared" ca="1" si="24"/>
        <v>13286.900000000001</v>
      </c>
    </row>
    <row r="261" spans="2:4" x14ac:dyDescent="0.25">
      <c r="B261" s="54">
        <v>222</v>
      </c>
      <c r="C261" s="61">
        <f t="shared" ca="1" si="25"/>
        <v>0.33393287401054339</v>
      </c>
      <c r="D261" s="54">
        <f t="shared" ca="1" si="24"/>
        <v>15702.7</v>
      </c>
    </row>
    <row r="262" spans="2:4" x14ac:dyDescent="0.25">
      <c r="B262" s="54">
        <v>223</v>
      </c>
      <c r="C262" s="61">
        <f t="shared" ca="1" si="25"/>
        <v>0.78155375607708677</v>
      </c>
      <c r="D262" s="54">
        <f t="shared" ca="1" si="24"/>
        <v>21742.2</v>
      </c>
    </row>
    <row r="263" spans="2:4" x14ac:dyDescent="0.25">
      <c r="B263" s="54">
        <v>224</v>
      </c>
      <c r="C263" s="61">
        <f t="shared" ca="1" si="25"/>
        <v>0.44783889518476905</v>
      </c>
      <c r="D263" s="54">
        <f t="shared" ca="1" si="24"/>
        <v>16910.600000000002</v>
      </c>
    </row>
    <row r="264" spans="2:4" x14ac:dyDescent="0.25">
      <c r="B264" s="54">
        <v>225</v>
      </c>
      <c r="C264" s="61">
        <f t="shared" ca="1" si="25"/>
        <v>0.24309614866907814</v>
      </c>
      <c r="D264" s="54">
        <f t="shared" ca="1" si="24"/>
        <v>14494.800000000001</v>
      </c>
    </row>
    <row r="265" spans="2:4" x14ac:dyDescent="0.25">
      <c r="B265" s="54">
        <v>226</v>
      </c>
      <c r="C265" s="61">
        <f t="shared" ca="1" si="25"/>
        <v>0.19057721476054823</v>
      </c>
      <c r="D265" s="54">
        <f t="shared" ca="1" si="24"/>
        <v>14494.800000000001</v>
      </c>
    </row>
    <row r="266" spans="2:4" x14ac:dyDescent="0.25">
      <c r="B266" s="54">
        <v>227</v>
      </c>
      <c r="C266" s="61">
        <f t="shared" ca="1" si="25"/>
        <v>0.45456755885650058</v>
      </c>
      <c r="D266" s="54">
        <f t="shared" ca="1" si="24"/>
        <v>16910.600000000002</v>
      </c>
    </row>
    <row r="267" spans="2:4" x14ac:dyDescent="0.25">
      <c r="B267" s="54">
        <v>228</v>
      </c>
      <c r="C267" s="61">
        <f t="shared" ca="1" si="25"/>
        <v>0.54544112073275286</v>
      </c>
      <c r="D267" s="54">
        <f t="shared" ca="1" si="24"/>
        <v>18118.5</v>
      </c>
    </row>
    <row r="268" spans="2:4" x14ac:dyDescent="0.25">
      <c r="B268" s="54">
        <v>229</v>
      </c>
      <c r="C268" s="61">
        <f t="shared" ca="1" si="25"/>
        <v>0.10648238906845642</v>
      </c>
      <c r="D268" s="54">
        <f t="shared" ca="1" si="24"/>
        <v>12079</v>
      </c>
    </row>
    <row r="269" spans="2:4" x14ac:dyDescent="0.25">
      <c r="B269" s="54">
        <v>230</v>
      </c>
      <c r="C269" s="61">
        <f t="shared" ca="1" si="25"/>
        <v>0.1597611340332461</v>
      </c>
      <c r="D269" s="54">
        <f t="shared" ca="1" si="24"/>
        <v>13286.900000000001</v>
      </c>
    </row>
    <row r="270" spans="2:4" x14ac:dyDescent="0.25">
      <c r="B270" s="54">
        <v>231</v>
      </c>
      <c r="C270" s="61">
        <f t="shared" ca="1" si="25"/>
        <v>0.62107220148370879</v>
      </c>
      <c r="D270" s="54">
        <f t="shared" ca="1" si="24"/>
        <v>19326.400000000001</v>
      </c>
    </row>
    <row r="271" spans="2:4" x14ac:dyDescent="0.25">
      <c r="B271" s="54">
        <v>232</v>
      </c>
      <c r="C271" s="61">
        <f t="shared" ca="1" si="25"/>
        <v>0.54392740283432972</v>
      </c>
      <c r="D271" s="54">
        <f t="shared" ca="1" si="24"/>
        <v>18118.5</v>
      </c>
    </row>
    <row r="272" spans="2:4" x14ac:dyDescent="0.25">
      <c r="B272" s="54">
        <v>233</v>
      </c>
      <c r="C272" s="61">
        <f t="shared" ca="1" si="25"/>
        <v>0.65701262447316844</v>
      </c>
      <c r="D272" s="54">
        <f t="shared" ca="1" si="24"/>
        <v>19326.400000000001</v>
      </c>
    </row>
    <row r="273" spans="2:4" x14ac:dyDescent="0.25">
      <c r="B273" s="54">
        <v>234</v>
      </c>
      <c r="C273" s="61">
        <f t="shared" ca="1" si="25"/>
        <v>0.53707319102515061</v>
      </c>
      <c r="D273" s="54">
        <f t="shared" ca="1" si="24"/>
        <v>18118.5</v>
      </c>
    </row>
    <row r="274" spans="2:4" x14ac:dyDescent="0.25">
      <c r="B274" s="54">
        <v>235</v>
      </c>
      <c r="C274" s="61">
        <f t="shared" ca="1" si="25"/>
        <v>0.27837450523986396</v>
      </c>
      <c r="D274" s="54">
        <f t="shared" ca="1" si="24"/>
        <v>15702.7</v>
      </c>
    </row>
    <row r="275" spans="2:4" x14ac:dyDescent="0.25">
      <c r="B275" s="54">
        <v>236</v>
      </c>
      <c r="C275" s="61">
        <f t="shared" ca="1" si="25"/>
        <v>7.5857841591227326E-2</v>
      </c>
      <c r="D275" s="54">
        <f t="shared" ca="1" si="24"/>
        <v>12079</v>
      </c>
    </row>
    <row r="276" spans="2:4" x14ac:dyDescent="0.25">
      <c r="B276" s="54">
        <v>237</v>
      </c>
      <c r="C276" s="61">
        <f t="shared" ca="1" si="25"/>
        <v>0.34398269374758783</v>
      </c>
      <c r="D276" s="54">
        <f t="shared" ca="1" si="24"/>
        <v>15702.7</v>
      </c>
    </row>
    <row r="277" spans="2:4" x14ac:dyDescent="0.25">
      <c r="B277" s="54">
        <v>238</v>
      </c>
      <c r="C277" s="61">
        <f t="shared" ca="1" si="25"/>
        <v>7.8592440062714264E-2</v>
      </c>
      <c r="D277" s="54">
        <f t="shared" ca="1" si="24"/>
        <v>12079</v>
      </c>
    </row>
    <row r="278" spans="2:4" x14ac:dyDescent="0.25">
      <c r="B278" s="54">
        <v>239</v>
      </c>
      <c r="C278" s="61">
        <f t="shared" ca="1" si="25"/>
        <v>0.59860276964678305</v>
      </c>
      <c r="D278" s="54">
        <f t="shared" ca="1" si="24"/>
        <v>19326.400000000001</v>
      </c>
    </row>
    <row r="279" spans="2:4" x14ac:dyDescent="0.25">
      <c r="B279" s="54">
        <v>240</v>
      </c>
      <c r="C279" s="61">
        <f t="shared" ca="1" si="25"/>
        <v>7.7253660010173419E-2</v>
      </c>
      <c r="D279" s="54">
        <f t="shared" ca="1" si="24"/>
        <v>12079</v>
      </c>
    </row>
    <row r="280" spans="2:4" x14ac:dyDescent="0.25">
      <c r="B280" s="54">
        <v>241</v>
      </c>
      <c r="C280" s="61">
        <f t="shared" ca="1" si="25"/>
        <v>0.10756984738766984</v>
      </c>
      <c r="D280" s="54">
        <f t="shared" ca="1" si="24"/>
        <v>12079</v>
      </c>
    </row>
    <row r="281" spans="2:4" x14ac:dyDescent="0.25">
      <c r="B281" s="54">
        <v>242</v>
      </c>
      <c r="C281" s="61">
        <f t="shared" ca="1" si="25"/>
        <v>0.66974162513754609</v>
      </c>
      <c r="D281" s="54">
        <f t="shared" ca="1" si="24"/>
        <v>20534.300000000003</v>
      </c>
    </row>
    <row r="282" spans="2:4" x14ac:dyDescent="0.25">
      <c r="B282" s="54">
        <v>243</v>
      </c>
      <c r="C282" s="61">
        <f t="shared" ca="1" si="25"/>
        <v>0.87899308849803759</v>
      </c>
      <c r="D282" s="54">
        <f t="shared" ca="1" si="24"/>
        <v>24158</v>
      </c>
    </row>
    <row r="283" spans="2:4" x14ac:dyDescent="0.25">
      <c r="B283" s="54">
        <v>244</v>
      </c>
      <c r="C283" s="61">
        <f t="shared" ca="1" si="25"/>
        <v>0.47196281455444122</v>
      </c>
      <c r="D283" s="54">
        <f t="shared" ca="1" si="24"/>
        <v>18118.5</v>
      </c>
    </row>
    <row r="284" spans="2:4" x14ac:dyDescent="0.25">
      <c r="B284" s="54">
        <v>245</v>
      </c>
      <c r="C284" s="61">
        <f t="shared" ca="1" si="25"/>
        <v>0.5376594270369891</v>
      </c>
      <c r="D284" s="54">
        <f t="shared" ca="1" si="24"/>
        <v>18118.5</v>
      </c>
    </row>
    <row r="285" spans="2:4" x14ac:dyDescent="0.25">
      <c r="B285" s="54">
        <v>246</v>
      </c>
      <c r="C285" s="61">
        <f t="shared" ca="1" si="25"/>
        <v>0.52041291311960514</v>
      </c>
      <c r="D285" s="54">
        <f t="shared" ca="1" si="24"/>
        <v>18118.5</v>
      </c>
    </row>
    <row r="286" spans="2:4" x14ac:dyDescent="0.25">
      <c r="B286" s="54">
        <v>247</v>
      </c>
      <c r="C286" s="61">
        <f t="shared" ca="1" si="25"/>
        <v>0.4390641770580207</v>
      </c>
      <c r="D286" s="54">
        <f t="shared" ca="1" si="24"/>
        <v>16910.600000000002</v>
      </c>
    </row>
    <row r="287" spans="2:4" x14ac:dyDescent="0.25">
      <c r="B287" s="54">
        <v>248</v>
      </c>
      <c r="C287" s="61">
        <f t="shared" ca="1" si="25"/>
        <v>0.95464361976589684</v>
      </c>
      <c r="D287" s="54">
        <f t="shared" ca="1" si="24"/>
        <v>26573.800000000003</v>
      </c>
    </row>
    <row r="288" spans="2:4" x14ac:dyDescent="0.25">
      <c r="B288" s="54">
        <v>249</v>
      </c>
      <c r="C288" s="61">
        <f t="shared" ca="1" si="25"/>
        <v>8.9162763865935135E-2</v>
      </c>
      <c r="D288" s="54">
        <f t="shared" ca="1" si="24"/>
        <v>12079</v>
      </c>
    </row>
    <row r="289" spans="2:4" x14ac:dyDescent="0.25">
      <c r="B289" s="54">
        <v>250</v>
      </c>
      <c r="C289" s="61">
        <f t="shared" ca="1" si="25"/>
        <v>0.53408455172286107</v>
      </c>
      <c r="D289" s="54">
        <f t="shared" ca="1" si="24"/>
        <v>18118.5</v>
      </c>
    </row>
    <row r="290" spans="2:4" x14ac:dyDescent="0.25">
      <c r="B290" s="54">
        <v>251</v>
      </c>
      <c r="C290" s="61">
        <f t="shared" ca="1" si="25"/>
        <v>0.95837515540296392</v>
      </c>
      <c r="D290" s="54">
        <f t="shared" ca="1" si="24"/>
        <v>26573.800000000003</v>
      </c>
    </row>
    <row r="291" spans="2:4" x14ac:dyDescent="0.25">
      <c r="B291" s="54">
        <v>252</v>
      </c>
      <c r="C291" s="61">
        <f t="shared" ca="1" si="25"/>
        <v>0.27144409173000839</v>
      </c>
      <c r="D291" s="54">
        <f t="shared" ca="1" si="24"/>
        <v>15702.7</v>
      </c>
    </row>
    <row r="292" spans="2:4" x14ac:dyDescent="0.25">
      <c r="B292" s="54">
        <v>253</v>
      </c>
      <c r="C292" s="61">
        <f t="shared" ca="1" si="25"/>
        <v>0.78752013145874256</v>
      </c>
      <c r="D292" s="54">
        <f t="shared" ca="1" si="24"/>
        <v>21742.2</v>
      </c>
    </row>
    <row r="293" spans="2:4" x14ac:dyDescent="0.25">
      <c r="B293" s="54">
        <v>254</v>
      </c>
      <c r="C293" s="61">
        <f t="shared" ca="1" si="25"/>
        <v>0.87210969303589259</v>
      </c>
      <c r="D293" s="54">
        <f t="shared" ca="1" si="24"/>
        <v>22950.100000000002</v>
      </c>
    </row>
    <row r="294" spans="2:4" x14ac:dyDescent="0.25">
      <c r="B294" s="54">
        <v>255</v>
      </c>
      <c r="C294" s="61">
        <f t="shared" ca="1" si="25"/>
        <v>0.33316347655165834</v>
      </c>
      <c r="D294" s="54">
        <f t="shared" ca="1" si="24"/>
        <v>15702.7</v>
      </c>
    </row>
    <row r="295" spans="2:4" x14ac:dyDescent="0.25">
      <c r="B295" s="54">
        <v>256</v>
      </c>
      <c r="C295" s="61">
        <f t="shared" ca="1" si="25"/>
        <v>0.41046573290719612</v>
      </c>
      <c r="D295" s="54">
        <f t="shared" ca="1" si="24"/>
        <v>16910.600000000002</v>
      </c>
    </row>
    <row r="296" spans="2:4" x14ac:dyDescent="0.25">
      <c r="B296" s="54">
        <v>257</v>
      </c>
      <c r="C296" s="61">
        <f t="shared" ca="1" si="25"/>
        <v>0.99312744415154808</v>
      </c>
      <c r="D296" s="54">
        <f t="shared" ref="D296:D359" ca="1" si="26">+LOOKUP(C296,$H$4:$I$35,$F$4:$F$35)</f>
        <v>30197.500000000004</v>
      </c>
    </row>
    <row r="297" spans="2:4" x14ac:dyDescent="0.25">
      <c r="B297" s="54">
        <v>258</v>
      </c>
      <c r="C297" s="61">
        <f t="shared" ref="C297:C360" ca="1" si="27">+RAND()</f>
        <v>0.50192750088820182</v>
      </c>
      <c r="D297" s="54">
        <f t="shared" ca="1" si="26"/>
        <v>18118.5</v>
      </c>
    </row>
    <row r="298" spans="2:4" x14ac:dyDescent="0.25">
      <c r="B298" s="54">
        <v>259</v>
      </c>
      <c r="C298" s="61">
        <f t="shared" ca="1" si="27"/>
        <v>0.57572679930280979</v>
      </c>
      <c r="D298" s="54">
        <f t="shared" ca="1" si="26"/>
        <v>19326.400000000001</v>
      </c>
    </row>
    <row r="299" spans="2:4" x14ac:dyDescent="0.25">
      <c r="B299" s="54">
        <v>260</v>
      </c>
      <c r="C299" s="61">
        <f t="shared" ca="1" si="27"/>
        <v>0.97055946532921589</v>
      </c>
      <c r="D299" s="54">
        <f t="shared" ca="1" si="26"/>
        <v>27781.7</v>
      </c>
    </row>
    <row r="300" spans="2:4" x14ac:dyDescent="0.25">
      <c r="B300" s="54">
        <v>261</v>
      </c>
      <c r="C300" s="61">
        <f t="shared" ca="1" si="27"/>
        <v>0.47102548115634801</v>
      </c>
      <c r="D300" s="54">
        <f t="shared" ca="1" si="26"/>
        <v>18118.5</v>
      </c>
    </row>
    <row r="301" spans="2:4" x14ac:dyDescent="0.25">
      <c r="B301" s="54">
        <v>262</v>
      </c>
      <c r="C301" s="61">
        <f t="shared" ca="1" si="27"/>
        <v>0.39174305887162031</v>
      </c>
      <c r="D301" s="54">
        <f t="shared" ca="1" si="26"/>
        <v>16910.600000000002</v>
      </c>
    </row>
    <row r="302" spans="2:4" x14ac:dyDescent="0.25">
      <c r="B302" s="54">
        <v>263</v>
      </c>
      <c r="C302" s="61">
        <f t="shared" ca="1" si="27"/>
        <v>0.76809612553296036</v>
      </c>
      <c r="D302" s="54">
        <f t="shared" ca="1" si="26"/>
        <v>21742.2</v>
      </c>
    </row>
    <row r="303" spans="2:4" x14ac:dyDescent="0.25">
      <c r="B303" s="54">
        <v>264</v>
      </c>
      <c r="C303" s="61">
        <f t="shared" ca="1" si="27"/>
        <v>0.65343992237099935</v>
      </c>
      <c r="D303" s="54">
        <f t="shared" ca="1" si="26"/>
        <v>19326.400000000001</v>
      </c>
    </row>
    <row r="304" spans="2:4" x14ac:dyDescent="0.25">
      <c r="B304" s="54">
        <v>265</v>
      </c>
      <c r="C304" s="61">
        <f t="shared" ca="1" si="27"/>
        <v>3.0077228406604983E-2</v>
      </c>
      <c r="D304" s="54">
        <f t="shared" ca="1" si="26"/>
        <v>9663.2000000000007</v>
      </c>
    </row>
    <row r="305" spans="2:4" x14ac:dyDescent="0.25">
      <c r="B305" s="54">
        <v>266</v>
      </c>
      <c r="C305" s="61">
        <f t="shared" ca="1" si="27"/>
        <v>0.74377074084868333</v>
      </c>
      <c r="D305" s="54">
        <f t="shared" ca="1" si="26"/>
        <v>20534.300000000003</v>
      </c>
    </row>
    <row r="306" spans="2:4" x14ac:dyDescent="0.25">
      <c r="B306" s="54">
        <v>267</v>
      </c>
      <c r="C306" s="61">
        <f t="shared" ca="1" si="27"/>
        <v>0.47694838838659692</v>
      </c>
      <c r="D306" s="54">
        <f t="shared" ca="1" si="26"/>
        <v>18118.5</v>
      </c>
    </row>
    <row r="307" spans="2:4" x14ac:dyDescent="0.25">
      <c r="B307" s="54">
        <v>268</v>
      </c>
      <c r="C307" s="61">
        <f t="shared" ca="1" si="27"/>
        <v>0.34395088421133879</v>
      </c>
      <c r="D307" s="54">
        <f t="shared" ca="1" si="26"/>
        <v>15702.7</v>
      </c>
    </row>
    <row r="308" spans="2:4" x14ac:dyDescent="0.25">
      <c r="B308" s="54">
        <v>269</v>
      </c>
      <c r="C308" s="61">
        <f t="shared" ca="1" si="27"/>
        <v>1.769145056781618E-2</v>
      </c>
      <c r="D308" s="54">
        <f t="shared" ca="1" si="26"/>
        <v>8455.3000000000011</v>
      </c>
    </row>
    <row r="309" spans="2:4" x14ac:dyDescent="0.25">
      <c r="B309" s="54">
        <v>270</v>
      </c>
      <c r="C309" s="61">
        <f t="shared" ca="1" si="27"/>
        <v>0.74170098086081815</v>
      </c>
      <c r="D309" s="54">
        <f t="shared" ca="1" si="26"/>
        <v>20534.300000000003</v>
      </c>
    </row>
    <row r="310" spans="2:4" x14ac:dyDescent="0.25">
      <c r="B310" s="54">
        <v>271</v>
      </c>
      <c r="C310" s="61">
        <f t="shared" ca="1" si="27"/>
        <v>8.3336157058173099E-2</v>
      </c>
      <c r="D310" s="54">
        <f t="shared" ca="1" si="26"/>
        <v>12079</v>
      </c>
    </row>
    <row r="311" spans="2:4" x14ac:dyDescent="0.25">
      <c r="B311" s="54">
        <v>272</v>
      </c>
      <c r="C311" s="61">
        <f t="shared" ca="1" si="27"/>
        <v>0.4949067304961432</v>
      </c>
      <c r="D311" s="54">
        <f t="shared" ca="1" si="26"/>
        <v>18118.5</v>
      </c>
    </row>
    <row r="312" spans="2:4" x14ac:dyDescent="0.25">
      <c r="B312" s="54">
        <v>273</v>
      </c>
      <c r="C312" s="61">
        <f t="shared" ca="1" si="27"/>
        <v>0.5109713813991229</v>
      </c>
      <c r="D312" s="54">
        <f t="shared" ca="1" si="26"/>
        <v>18118.5</v>
      </c>
    </row>
    <row r="313" spans="2:4" x14ac:dyDescent="0.25">
      <c r="B313" s="54">
        <v>274</v>
      </c>
      <c r="C313" s="61">
        <f t="shared" ca="1" si="27"/>
        <v>0.46591035016169213</v>
      </c>
      <c r="D313" s="54">
        <f t="shared" ca="1" si="26"/>
        <v>18118.5</v>
      </c>
    </row>
    <row r="314" spans="2:4" x14ac:dyDescent="0.25">
      <c r="B314" s="54">
        <v>275</v>
      </c>
      <c r="C314" s="61">
        <f t="shared" ca="1" si="27"/>
        <v>0.56008445929921402</v>
      </c>
      <c r="D314" s="54">
        <f t="shared" ca="1" si="26"/>
        <v>18118.5</v>
      </c>
    </row>
    <row r="315" spans="2:4" x14ac:dyDescent="0.25">
      <c r="B315" s="54">
        <v>276</v>
      </c>
      <c r="C315" s="61">
        <f t="shared" ca="1" si="27"/>
        <v>0.69331468562212051</v>
      </c>
      <c r="D315" s="54">
        <f t="shared" ca="1" si="26"/>
        <v>20534.300000000003</v>
      </c>
    </row>
    <row r="316" spans="2:4" x14ac:dyDescent="0.25">
      <c r="B316" s="54">
        <v>277</v>
      </c>
      <c r="C316" s="61">
        <f t="shared" ca="1" si="27"/>
        <v>4.9517886443520731E-2</v>
      </c>
      <c r="D316" s="54">
        <f t="shared" ca="1" si="26"/>
        <v>10871.1</v>
      </c>
    </row>
    <row r="317" spans="2:4" x14ac:dyDescent="0.25">
      <c r="B317" s="54">
        <v>278</v>
      </c>
      <c r="C317" s="61">
        <f t="shared" ca="1" si="27"/>
        <v>2.8921020419934163E-3</v>
      </c>
      <c r="D317" s="54">
        <f t="shared" ca="1" si="26"/>
        <v>7247.4000000000005</v>
      </c>
    </row>
    <row r="318" spans="2:4" x14ac:dyDescent="0.25">
      <c r="B318" s="54">
        <v>279</v>
      </c>
      <c r="C318" s="61">
        <f t="shared" ca="1" si="27"/>
        <v>0.83296210504544799</v>
      </c>
      <c r="D318" s="54">
        <f t="shared" ca="1" si="26"/>
        <v>22950.100000000002</v>
      </c>
    </row>
    <row r="319" spans="2:4" x14ac:dyDescent="0.25">
      <c r="B319" s="54">
        <v>280</v>
      </c>
      <c r="C319" s="61">
        <f t="shared" ca="1" si="27"/>
        <v>0.96034347801654174</v>
      </c>
      <c r="D319" s="54">
        <f t="shared" ca="1" si="26"/>
        <v>26573.800000000003</v>
      </c>
    </row>
    <row r="320" spans="2:4" x14ac:dyDescent="0.25">
      <c r="B320" s="54">
        <v>281</v>
      </c>
      <c r="C320" s="61">
        <f t="shared" ca="1" si="27"/>
        <v>0.36315412846723749</v>
      </c>
      <c r="D320" s="54">
        <f t="shared" ca="1" si="26"/>
        <v>15702.7</v>
      </c>
    </row>
    <row r="321" spans="2:4" x14ac:dyDescent="0.25">
      <c r="B321" s="54">
        <v>282</v>
      </c>
      <c r="C321" s="61">
        <f t="shared" ca="1" si="27"/>
        <v>0.29418140841830109</v>
      </c>
      <c r="D321" s="54">
        <f t="shared" ca="1" si="26"/>
        <v>15702.7</v>
      </c>
    </row>
    <row r="322" spans="2:4" x14ac:dyDescent="0.25">
      <c r="B322" s="54">
        <v>283</v>
      </c>
      <c r="C322" s="61">
        <f t="shared" ca="1" si="27"/>
        <v>0.30119344764152223</v>
      </c>
      <c r="D322" s="54">
        <f t="shared" ca="1" si="26"/>
        <v>15702.7</v>
      </c>
    </row>
    <row r="323" spans="2:4" x14ac:dyDescent="0.25">
      <c r="B323" s="54">
        <v>284</v>
      </c>
      <c r="C323" s="61">
        <f t="shared" ca="1" si="27"/>
        <v>0.96629654123754338</v>
      </c>
      <c r="D323" s="54">
        <f t="shared" ca="1" si="26"/>
        <v>26573.800000000003</v>
      </c>
    </row>
    <row r="324" spans="2:4" x14ac:dyDescent="0.25">
      <c r="B324" s="54">
        <v>285</v>
      </c>
      <c r="C324" s="61">
        <f t="shared" ca="1" si="27"/>
        <v>0.67987470815860762</v>
      </c>
      <c r="D324" s="54">
        <f t="shared" ca="1" si="26"/>
        <v>20534.300000000003</v>
      </c>
    </row>
    <row r="325" spans="2:4" x14ac:dyDescent="0.25">
      <c r="B325" s="54">
        <v>286</v>
      </c>
      <c r="C325" s="61">
        <f t="shared" ca="1" si="27"/>
        <v>0.67814732684625845</v>
      </c>
      <c r="D325" s="54">
        <f t="shared" ca="1" si="26"/>
        <v>20534.300000000003</v>
      </c>
    </row>
    <row r="326" spans="2:4" x14ac:dyDescent="0.25">
      <c r="B326" s="54">
        <v>287</v>
      </c>
      <c r="C326" s="61">
        <f t="shared" ca="1" si="27"/>
        <v>0.29548086593950951</v>
      </c>
      <c r="D326" s="54">
        <f t="shared" ca="1" si="26"/>
        <v>15702.7</v>
      </c>
    </row>
    <row r="327" spans="2:4" x14ac:dyDescent="0.25">
      <c r="B327" s="54">
        <v>288</v>
      </c>
      <c r="C327" s="61">
        <f t="shared" ca="1" si="27"/>
        <v>2.9335870698066202E-4</v>
      </c>
      <c r="D327" s="54">
        <f t="shared" ca="1" si="26"/>
        <v>4831.6000000000004</v>
      </c>
    </row>
    <row r="328" spans="2:4" x14ac:dyDescent="0.25">
      <c r="B328" s="54">
        <v>289</v>
      </c>
      <c r="C328" s="61">
        <f t="shared" ca="1" si="27"/>
        <v>0.46012645213831971</v>
      </c>
      <c r="D328" s="54">
        <f t="shared" ca="1" si="26"/>
        <v>16910.600000000002</v>
      </c>
    </row>
    <row r="329" spans="2:4" x14ac:dyDescent="0.25">
      <c r="B329" s="54">
        <v>290</v>
      </c>
      <c r="C329" s="61">
        <f t="shared" ca="1" si="27"/>
        <v>0.43953184609709972</v>
      </c>
      <c r="D329" s="54">
        <f t="shared" ca="1" si="26"/>
        <v>16910.600000000002</v>
      </c>
    </row>
    <row r="330" spans="2:4" x14ac:dyDescent="0.25">
      <c r="B330" s="54">
        <v>291</v>
      </c>
      <c r="C330" s="61">
        <f t="shared" ca="1" si="27"/>
        <v>0.3709795435677925</v>
      </c>
      <c r="D330" s="54">
        <f t="shared" ca="1" si="26"/>
        <v>16910.600000000002</v>
      </c>
    </row>
    <row r="331" spans="2:4" x14ac:dyDescent="0.25">
      <c r="B331" s="54">
        <v>292</v>
      </c>
      <c r="C331" s="61">
        <f t="shared" ca="1" si="27"/>
        <v>0.37822231450911337</v>
      </c>
      <c r="D331" s="54">
        <f t="shared" ca="1" si="26"/>
        <v>16910.600000000002</v>
      </c>
    </row>
    <row r="332" spans="2:4" x14ac:dyDescent="0.25">
      <c r="B332" s="54">
        <v>293</v>
      </c>
      <c r="C332" s="61">
        <f t="shared" ca="1" si="27"/>
        <v>4.7867688554103949E-2</v>
      </c>
      <c r="D332" s="54">
        <f t="shared" ca="1" si="26"/>
        <v>10871.1</v>
      </c>
    </row>
    <row r="333" spans="2:4" x14ac:dyDescent="0.25">
      <c r="B333" s="54">
        <v>294</v>
      </c>
      <c r="C333" s="61">
        <f t="shared" ca="1" si="27"/>
        <v>0.31009166960025059</v>
      </c>
      <c r="D333" s="54">
        <f t="shared" ca="1" si="26"/>
        <v>15702.7</v>
      </c>
    </row>
    <row r="334" spans="2:4" x14ac:dyDescent="0.25">
      <c r="B334" s="54">
        <v>295</v>
      </c>
      <c r="C334" s="61">
        <f t="shared" ca="1" si="27"/>
        <v>0.48481048972975349</v>
      </c>
      <c r="D334" s="54">
        <f t="shared" ca="1" si="26"/>
        <v>18118.5</v>
      </c>
    </row>
    <row r="335" spans="2:4" x14ac:dyDescent="0.25">
      <c r="B335" s="54">
        <v>296</v>
      </c>
      <c r="C335" s="61">
        <f t="shared" ca="1" si="27"/>
        <v>1.8633939657151322E-2</v>
      </c>
      <c r="D335" s="54">
        <f t="shared" ca="1" si="26"/>
        <v>9663.2000000000007</v>
      </c>
    </row>
    <row r="336" spans="2:4" x14ac:dyDescent="0.25">
      <c r="B336" s="54">
        <v>297</v>
      </c>
      <c r="C336" s="61">
        <f t="shared" ca="1" si="27"/>
        <v>0.48854141107691584</v>
      </c>
      <c r="D336" s="54">
        <f t="shared" ca="1" si="26"/>
        <v>18118.5</v>
      </c>
    </row>
    <row r="337" spans="2:4" x14ac:dyDescent="0.25">
      <c r="B337" s="54">
        <v>298</v>
      </c>
      <c r="C337" s="61">
        <f t="shared" ca="1" si="27"/>
        <v>0.19480231988786034</v>
      </c>
      <c r="D337" s="54">
        <f t="shared" ca="1" si="26"/>
        <v>14494.800000000001</v>
      </c>
    </row>
    <row r="338" spans="2:4" x14ac:dyDescent="0.25">
      <c r="B338" s="54">
        <v>299</v>
      </c>
      <c r="C338" s="61">
        <f t="shared" ca="1" si="27"/>
        <v>0.32407170247422024</v>
      </c>
      <c r="D338" s="54">
        <f t="shared" ca="1" si="26"/>
        <v>15702.7</v>
      </c>
    </row>
    <row r="339" spans="2:4" x14ac:dyDescent="0.25">
      <c r="B339" s="54">
        <v>300</v>
      </c>
      <c r="C339" s="61">
        <f t="shared" ca="1" si="27"/>
        <v>8.9991931311272921E-2</v>
      </c>
      <c r="D339" s="54">
        <f t="shared" ca="1" si="26"/>
        <v>12079</v>
      </c>
    </row>
    <row r="340" spans="2:4" x14ac:dyDescent="0.25">
      <c r="B340" s="54">
        <v>301</v>
      </c>
      <c r="C340" s="61">
        <f t="shared" ca="1" si="27"/>
        <v>0.88251696750476705</v>
      </c>
      <c r="D340" s="54">
        <f t="shared" ca="1" si="26"/>
        <v>24158</v>
      </c>
    </row>
    <row r="341" spans="2:4" x14ac:dyDescent="0.25">
      <c r="B341" s="54">
        <v>302</v>
      </c>
      <c r="C341" s="61">
        <f t="shared" ca="1" si="27"/>
        <v>0.11973108202199689</v>
      </c>
      <c r="D341" s="54">
        <f t="shared" ca="1" si="26"/>
        <v>13286.900000000001</v>
      </c>
    </row>
    <row r="342" spans="2:4" x14ac:dyDescent="0.25">
      <c r="B342" s="54">
        <v>303</v>
      </c>
      <c r="C342" s="61">
        <f t="shared" ca="1" si="27"/>
        <v>0.28261632956947125</v>
      </c>
      <c r="D342" s="54">
        <f t="shared" ca="1" si="26"/>
        <v>15702.7</v>
      </c>
    </row>
    <row r="343" spans="2:4" x14ac:dyDescent="0.25">
      <c r="B343" s="54">
        <v>304</v>
      </c>
      <c r="C343" s="61">
        <f t="shared" ca="1" si="27"/>
        <v>0.14491907255424996</v>
      </c>
      <c r="D343" s="54">
        <f t="shared" ca="1" si="26"/>
        <v>13286.900000000001</v>
      </c>
    </row>
    <row r="344" spans="2:4" x14ac:dyDescent="0.25">
      <c r="B344" s="54">
        <v>305</v>
      </c>
      <c r="C344" s="61">
        <f t="shared" ca="1" si="27"/>
        <v>0.87830576393942339</v>
      </c>
      <c r="D344" s="54">
        <f t="shared" ca="1" si="26"/>
        <v>24158</v>
      </c>
    </row>
    <row r="345" spans="2:4" x14ac:dyDescent="0.25">
      <c r="B345" s="54">
        <v>306</v>
      </c>
      <c r="C345" s="61">
        <f t="shared" ca="1" si="27"/>
        <v>0.33840144151445639</v>
      </c>
      <c r="D345" s="54">
        <f t="shared" ca="1" si="26"/>
        <v>15702.7</v>
      </c>
    </row>
    <row r="346" spans="2:4" x14ac:dyDescent="0.25">
      <c r="B346" s="54">
        <v>307</v>
      </c>
      <c r="C346" s="61">
        <f t="shared" ca="1" si="27"/>
        <v>0.89433181801134609</v>
      </c>
      <c r="D346" s="54">
        <f t="shared" ca="1" si="26"/>
        <v>24158</v>
      </c>
    </row>
    <row r="347" spans="2:4" x14ac:dyDescent="0.25">
      <c r="B347" s="54">
        <v>308</v>
      </c>
      <c r="C347" s="61">
        <f t="shared" ca="1" si="27"/>
        <v>0.75302078924060034</v>
      </c>
      <c r="D347" s="54">
        <f t="shared" ca="1" si="26"/>
        <v>21742.2</v>
      </c>
    </row>
    <row r="348" spans="2:4" x14ac:dyDescent="0.25">
      <c r="B348" s="54">
        <v>309</v>
      </c>
      <c r="C348" s="61">
        <f t="shared" ca="1" si="27"/>
        <v>0.20512656668553997</v>
      </c>
      <c r="D348" s="54">
        <f t="shared" ca="1" si="26"/>
        <v>14494.800000000001</v>
      </c>
    </row>
    <row r="349" spans="2:4" x14ac:dyDescent="0.25">
      <c r="B349" s="54">
        <v>310</v>
      </c>
      <c r="C349" s="61">
        <f t="shared" ca="1" si="27"/>
        <v>0.54476706007455689</v>
      </c>
      <c r="D349" s="54">
        <f t="shared" ca="1" si="26"/>
        <v>18118.5</v>
      </c>
    </row>
    <row r="350" spans="2:4" x14ac:dyDescent="0.25">
      <c r="B350" s="54">
        <v>311</v>
      </c>
      <c r="C350" s="61">
        <f t="shared" ca="1" si="27"/>
        <v>0.80367346396136063</v>
      </c>
      <c r="D350" s="54">
        <f t="shared" ca="1" si="26"/>
        <v>21742.2</v>
      </c>
    </row>
    <row r="351" spans="2:4" x14ac:dyDescent="0.25">
      <c r="B351" s="54">
        <v>312</v>
      </c>
      <c r="C351" s="61">
        <f t="shared" ca="1" si="27"/>
        <v>0.56254594093356203</v>
      </c>
      <c r="D351" s="54">
        <f t="shared" ca="1" si="26"/>
        <v>18118.5</v>
      </c>
    </row>
    <row r="352" spans="2:4" x14ac:dyDescent="0.25">
      <c r="B352" s="54">
        <v>313</v>
      </c>
      <c r="C352" s="61">
        <f t="shared" ca="1" si="27"/>
        <v>0.10488612524960383</v>
      </c>
      <c r="D352" s="54">
        <f t="shared" ca="1" si="26"/>
        <v>12079</v>
      </c>
    </row>
    <row r="353" spans="2:4" x14ac:dyDescent="0.25">
      <c r="B353" s="54">
        <v>314</v>
      </c>
      <c r="C353" s="61">
        <f t="shared" ca="1" si="27"/>
        <v>0.4043129910742993</v>
      </c>
      <c r="D353" s="54">
        <f t="shared" ca="1" si="26"/>
        <v>16910.600000000002</v>
      </c>
    </row>
    <row r="354" spans="2:4" x14ac:dyDescent="0.25">
      <c r="B354" s="54">
        <v>315</v>
      </c>
      <c r="C354" s="61">
        <f t="shared" ca="1" si="27"/>
        <v>0.4023148057354583</v>
      </c>
      <c r="D354" s="54">
        <f t="shared" ca="1" si="26"/>
        <v>16910.600000000002</v>
      </c>
    </row>
    <row r="355" spans="2:4" x14ac:dyDescent="0.25">
      <c r="B355" s="54">
        <v>316</v>
      </c>
      <c r="C355" s="61">
        <f t="shared" ca="1" si="27"/>
        <v>0.17100090104685983</v>
      </c>
      <c r="D355" s="54">
        <f t="shared" ca="1" si="26"/>
        <v>13286.900000000001</v>
      </c>
    </row>
    <row r="356" spans="2:4" x14ac:dyDescent="0.25">
      <c r="B356" s="54">
        <v>317</v>
      </c>
      <c r="C356" s="61">
        <f t="shared" ca="1" si="27"/>
        <v>0.59331067424532924</v>
      </c>
      <c r="D356" s="54">
        <f t="shared" ca="1" si="26"/>
        <v>19326.400000000001</v>
      </c>
    </row>
    <row r="357" spans="2:4" x14ac:dyDescent="0.25">
      <c r="B357" s="54">
        <v>318</v>
      </c>
      <c r="C357" s="61">
        <f t="shared" ca="1" si="27"/>
        <v>0.59345599107552127</v>
      </c>
      <c r="D357" s="54">
        <f t="shared" ca="1" si="26"/>
        <v>19326.400000000001</v>
      </c>
    </row>
    <row r="358" spans="2:4" x14ac:dyDescent="0.25">
      <c r="B358" s="54">
        <v>319</v>
      </c>
      <c r="C358" s="61">
        <f t="shared" ca="1" si="27"/>
        <v>0.24965785297091492</v>
      </c>
      <c r="D358" s="54">
        <f t="shared" ca="1" si="26"/>
        <v>14494.800000000001</v>
      </c>
    </row>
    <row r="359" spans="2:4" x14ac:dyDescent="0.25">
      <c r="B359" s="54">
        <v>320</v>
      </c>
      <c r="C359" s="61">
        <f t="shared" ca="1" si="27"/>
        <v>0.83749037225560963</v>
      </c>
      <c r="D359" s="54">
        <f t="shared" ca="1" si="26"/>
        <v>22950.100000000002</v>
      </c>
    </row>
    <row r="360" spans="2:4" x14ac:dyDescent="0.25">
      <c r="B360" s="54">
        <v>321</v>
      </c>
      <c r="C360" s="61">
        <f t="shared" ca="1" si="27"/>
        <v>0.96934449466947736</v>
      </c>
      <c r="D360" s="54">
        <f t="shared" ref="D360:D423" ca="1" si="28">+LOOKUP(C360,$H$4:$I$35,$F$4:$F$35)</f>
        <v>27781.7</v>
      </c>
    </row>
    <row r="361" spans="2:4" x14ac:dyDescent="0.25">
      <c r="B361" s="54">
        <v>322</v>
      </c>
      <c r="C361" s="61">
        <f t="shared" ref="C361:C424" ca="1" si="29">+RAND()</f>
        <v>2.2772246947084906E-2</v>
      </c>
      <c r="D361" s="54">
        <f t="shared" ca="1" si="28"/>
        <v>9663.2000000000007</v>
      </c>
    </row>
    <row r="362" spans="2:4" x14ac:dyDescent="0.25">
      <c r="B362" s="54">
        <v>323</v>
      </c>
      <c r="C362" s="61">
        <f t="shared" ca="1" si="29"/>
        <v>0.46424380868589232</v>
      </c>
      <c r="D362" s="54">
        <f t="shared" ca="1" si="28"/>
        <v>16910.600000000002</v>
      </c>
    </row>
    <row r="363" spans="2:4" x14ac:dyDescent="0.25">
      <c r="B363" s="54">
        <v>324</v>
      </c>
      <c r="C363" s="61">
        <f t="shared" ca="1" si="29"/>
        <v>0.56242408900342111</v>
      </c>
      <c r="D363" s="54">
        <f t="shared" ca="1" si="28"/>
        <v>18118.5</v>
      </c>
    </row>
    <row r="364" spans="2:4" x14ac:dyDescent="0.25">
      <c r="B364" s="54">
        <v>325</v>
      </c>
      <c r="C364" s="61">
        <f t="shared" ca="1" si="29"/>
        <v>0.6244654359214179</v>
      </c>
      <c r="D364" s="54">
        <f t="shared" ca="1" si="28"/>
        <v>19326.400000000001</v>
      </c>
    </row>
    <row r="365" spans="2:4" x14ac:dyDescent="0.25">
      <c r="B365" s="54">
        <v>326</v>
      </c>
      <c r="C365" s="61">
        <f t="shared" ca="1" si="29"/>
        <v>0.78760812381331058</v>
      </c>
      <c r="D365" s="54">
        <f t="shared" ca="1" si="28"/>
        <v>21742.2</v>
      </c>
    </row>
    <row r="366" spans="2:4" x14ac:dyDescent="0.25">
      <c r="B366" s="54">
        <v>327</v>
      </c>
      <c r="C366" s="61">
        <f t="shared" ca="1" si="29"/>
        <v>2.3920865036931804E-2</v>
      </c>
      <c r="D366" s="54">
        <f t="shared" ca="1" si="28"/>
        <v>9663.2000000000007</v>
      </c>
    </row>
    <row r="367" spans="2:4" x14ac:dyDescent="0.25">
      <c r="B367" s="54">
        <v>328</v>
      </c>
      <c r="C367" s="61">
        <f t="shared" ca="1" si="29"/>
        <v>0.88424634774433797</v>
      </c>
      <c r="D367" s="54">
        <f t="shared" ca="1" si="28"/>
        <v>24158</v>
      </c>
    </row>
    <row r="368" spans="2:4" x14ac:dyDescent="0.25">
      <c r="B368" s="54">
        <v>329</v>
      </c>
      <c r="C368" s="61">
        <f t="shared" ca="1" si="29"/>
        <v>0.12415304524388138</v>
      </c>
      <c r="D368" s="54">
        <f t="shared" ca="1" si="28"/>
        <v>13286.900000000001</v>
      </c>
    </row>
    <row r="369" spans="2:4" x14ac:dyDescent="0.25">
      <c r="B369" s="54">
        <v>330</v>
      </c>
      <c r="C369" s="61">
        <f t="shared" ca="1" si="29"/>
        <v>0.50837594174351219</v>
      </c>
      <c r="D369" s="54">
        <f t="shared" ca="1" si="28"/>
        <v>18118.5</v>
      </c>
    </row>
    <row r="370" spans="2:4" x14ac:dyDescent="0.25">
      <c r="B370" s="54">
        <v>331</v>
      </c>
      <c r="C370" s="61">
        <f t="shared" ca="1" si="29"/>
        <v>0.54033643809458221</v>
      </c>
      <c r="D370" s="54">
        <f t="shared" ca="1" si="28"/>
        <v>18118.5</v>
      </c>
    </row>
    <row r="371" spans="2:4" x14ac:dyDescent="0.25">
      <c r="B371" s="54">
        <v>332</v>
      </c>
      <c r="C371" s="61">
        <f t="shared" ca="1" si="29"/>
        <v>0.48395850834777321</v>
      </c>
      <c r="D371" s="54">
        <f t="shared" ca="1" si="28"/>
        <v>18118.5</v>
      </c>
    </row>
    <row r="372" spans="2:4" x14ac:dyDescent="0.25">
      <c r="B372" s="54">
        <v>333</v>
      </c>
      <c r="C372" s="61">
        <f t="shared" ca="1" si="29"/>
        <v>0.7005210474832092</v>
      </c>
      <c r="D372" s="54">
        <f t="shared" ca="1" si="28"/>
        <v>20534.300000000003</v>
      </c>
    </row>
    <row r="373" spans="2:4" x14ac:dyDescent="0.25">
      <c r="B373" s="54">
        <v>334</v>
      </c>
      <c r="C373" s="61">
        <f t="shared" ca="1" si="29"/>
        <v>0.39045365621009254</v>
      </c>
      <c r="D373" s="54">
        <f t="shared" ca="1" si="28"/>
        <v>16910.600000000002</v>
      </c>
    </row>
    <row r="374" spans="2:4" x14ac:dyDescent="0.25">
      <c r="B374" s="54">
        <v>335</v>
      </c>
      <c r="C374" s="61">
        <f t="shared" ca="1" si="29"/>
        <v>0.66051718257501768</v>
      </c>
      <c r="D374" s="54">
        <f t="shared" ca="1" si="28"/>
        <v>19326.400000000001</v>
      </c>
    </row>
    <row r="375" spans="2:4" x14ac:dyDescent="0.25">
      <c r="B375" s="54">
        <v>336</v>
      </c>
      <c r="C375" s="61">
        <f t="shared" ca="1" si="29"/>
        <v>0.79437734289415207</v>
      </c>
      <c r="D375" s="54">
        <f t="shared" ca="1" si="28"/>
        <v>21742.2</v>
      </c>
    </row>
    <row r="376" spans="2:4" x14ac:dyDescent="0.25">
      <c r="B376" s="54">
        <v>337</v>
      </c>
      <c r="C376" s="61">
        <f t="shared" ca="1" si="29"/>
        <v>0.71740892260744205</v>
      </c>
      <c r="D376" s="54">
        <f t="shared" ca="1" si="28"/>
        <v>20534.300000000003</v>
      </c>
    </row>
    <row r="377" spans="2:4" x14ac:dyDescent="0.25">
      <c r="B377" s="54">
        <v>338</v>
      </c>
      <c r="C377" s="61">
        <f t="shared" ca="1" si="29"/>
        <v>0.2573749924568498</v>
      </c>
      <c r="D377" s="54">
        <f t="shared" ca="1" si="28"/>
        <v>14494.800000000001</v>
      </c>
    </row>
    <row r="378" spans="2:4" x14ac:dyDescent="0.25">
      <c r="B378" s="54">
        <v>339</v>
      </c>
      <c r="C378" s="61">
        <f t="shared" ca="1" si="29"/>
        <v>0.83065569822344587</v>
      </c>
      <c r="D378" s="54">
        <f t="shared" ca="1" si="28"/>
        <v>22950.100000000002</v>
      </c>
    </row>
    <row r="379" spans="2:4" x14ac:dyDescent="0.25">
      <c r="B379" s="54">
        <v>340</v>
      </c>
      <c r="C379" s="61">
        <f t="shared" ca="1" si="29"/>
        <v>0.48348898405374119</v>
      </c>
      <c r="D379" s="54">
        <f t="shared" ca="1" si="28"/>
        <v>18118.5</v>
      </c>
    </row>
    <row r="380" spans="2:4" x14ac:dyDescent="0.25">
      <c r="B380" s="54">
        <v>341</v>
      </c>
      <c r="C380" s="61">
        <f t="shared" ca="1" si="29"/>
        <v>0.49029292573107019</v>
      </c>
      <c r="D380" s="54">
        <f t="shared" ca="1" si="28"/>
        <v>18118.5</v>
      </c>
    </row>
    <row r="381" spans="2:4" x14ac:dyDescent="0.25">
      <c r="B381" s="54">
        <v>342</v>
      </c>
      <c r="C381" s="61">
        <f t="shared" ca="1" si="29"/>
        <v>0.79780611833789017</v>
      </c>
      <c r="D381" s="54">
        <f t="shared" ca="1" si="28"/>
        <v>21742.2</v>
      </c>
    </row>
    <row r="382" spans="2:4" x14ac:dyDescent="0.25">
      <c r="B382" s="54">
        <v>343</v>
      </c>
      <c r="C382" s="61">
        <f t="shared" ca="1" si="29"/>
        <v>8.586295417830625E-4</v>
      </c>
      <c r="D382" s="54">
        <f t="shared" ca="1" si="28"/>
        <v>6039.5</v>
      </c>
    </row>
    <row r="383" spans="2:4" x14ac:dyDescent="0.25">
      <c r="B383" s="54">
        <v>344</v>
      </c>
      <c r="C383" s="61">
        <f t="shared" ca="1" si="29"/>
        <v>0.93531384214289726</v>
      </c>
      <c r="D383" s="54">
        <f t="shared" ca="1" si="28"/>
        <v>25365.9</v>
      </c>
    </row>
    <row r="384" spans="2:4" x14ac:dyDescent="0.25">
      <c r="B384" s="54">
        <v>345</v>
      </c>
      <c r="C384" s="61">
        <f t="shared" ca="1" si="29"/>
        <v>0.95617601289805043</v>
      </c>
      <c r="D384" s="54">
        <f t="shared" ca="1" si="28"/>
        <v>26573.800000000003</v>
      </c>
    </row>
    <row r="385" spans="2:4" x14ac:dyDescent="0.25">
      <c r="B385" s="54">
        <v>346</v>
      </c>
      <c r="C385" s="61">
        <f t="shared" ca="1" si="29"/>
        <v>0.82929101426568819</v>
      </c>
      <c r="D385" s="54">
        <f t="shared" ca="1" si="28"/>
        <v>22950.100000000002</v>
      </c>
    </row>
    <row r="386" spans="2:4" x14ac:dyDescent="0.25">
      <c r="B386" s="54">
        <v>347</v>
      </c>
      <c r="C386" s="61">
        <f t="shared" ca="1" si="29"/>
        <v>0.37540920970730562</v>
      </c>
      <c r="D386" s="54">
        <f t="shared" ca="1" si="28"/>
        <v>16910.600000000002</v>
      </c>
    </row>
    <row r="387" spans="2:4" x14ac:dyDescent="0.25">
      <c r="B387" s="54">
        <v>348</v>
      </c>
      <c r="C387" s="61">
        <f t="shared" ca="1" si="29"/>
        <v>0.50255777374265975</v>
      </c>
      <c r="D387" s="54">
        <f t="shared" ca="1" si="28"/>
        <v>18118.5</v>
      </c>
    </row>
    <row r="388" spans="2:4" x14ac:dyDescent="0.25">
      <c r="B388" s="54">
        <v>349</v>
      </c>
      <c r="C388" s="61">
        <f t="shared" ca="1" si="29"/>
        <v>0.9717972707826642</v>
      </c>
      <c r="D388" s="54">
        <f t="shared" ca="1" si="28"/>
        <v>27781.7</v>
      </c>
    </row>
    <row r="389" spans="2:4" x14ac:dyDescent="0.25">
      <c r="B389" s="54">
        <v>350</v>
      </c>
      <c r="C389" s="61">
        <f t="shared" ca="1" si="29"/>
        <v>0.97343193907642211</v>
      </c>
      <c r="D389" s="54">
        <f t="shared" ca="1" si="28"/>
        <v>27781.7</v>
      </c>
    </row>
    <row r="390" spans="2:4" x14ac:dyDescent="0.25">
      <c r="B390" s="54">
        <v>351</v>
      </c>
      <c r="C390" s="61">
        <f t="shared" ca="1" si="29"/>
        <v>0.1587937124656903</v>
      </c>
      <c r="D390" s="54">
        <f t="shared" ca="1" si="28"/>
        <v>13286.900000000001</v>
      </c>
    </row>
    <row r="391" spans="2:4" x14ac:dyDescent="0.25">
      <c r="B391" s="54">
        <v>352</v>
      </c>
      <c r="C391" s="61">
        <f t="shared" ca="1" si="29"/>
        <v>0.79741751279517836</v>
      </c>
      <c r="D391" s="54">
        <f t="shared" ca="1" si="28"/>
        <v>21742.2</v>
      </c>
    </row>
    <row r="392" spans="2:4" x14ac:dyDescent="0.25">
      <c r="B392" s="54">
        <v>353</v>
      </c>
      <c r="C392" s="61">
        <f t="shared" ca="1" si="29"/>
        <v>0.75658853547255112</v>
      </c>
      <c r="D392" s="54">
        <f t="shared" ca="1" si="28"/>
        <v>21742.2</v>
      </c>
    </row>
    <row r="393" spans="2:4" x14ac:dyDescent="0.25">
      <c r="B393" s="54">
        <v>354</v>
      </c>
      <c r="C393" s="61">
        <f t="shared" ca="1" si="29"/>
        <v>0.30794462174366244</v>
      </c>
      <c r="D393" s="54">
        <f t="shared" ca="1" si="28"/>
        <v>15702.7</v>
      </c>
    </row>
    <row r="394" spans="2:4" x14ac:dyDescent="0.25">
      <c r="B394" s="54">
        <v>355</v>
      </c>
      <c r="C394" s="61">
        <f t="shared" ca="1" si="29"/>
        <v>0.62328057010545335</v>
      </c>
      <c r="D394" s="54">
        <f t="shared" ca="1" si="28"/>
        <v>19326.400000000001</v>
      </c>
    </row>
    <row r="395" spans="2:4" x14ac:dyDescent="0.25">
      <c r="B395" s="54">
        <v>356</v>
      </c>
      <c r="C395" s="61">
        <f t="shared" ca="1" si="29"/>
        <v>0.61260091799829341</v>
      </c>
      <c r="D395" s="54">
        <f t="shared" ca="1" si="28"/>
        <v>19326.400000000001</v>
      </c>
    </row>
    <row r="396" spans="2:4" x14ac:dyDescent="0.25">
      <c r="B396" s="54">
        <v>357</v>
      </c>
      <c r="C396" s="61">
        <f t="shared" ca="1" si="29"/>
        <v>0.1894704349867633</v>
      </c>
      <c r="D396" s="54">
        <f t="shared" ca="1" si="28"/>
        <v>14494.800000000001</v>
      </c>
    </row>
    <row r="397" spans="2:4" x14ac:dyDescent="0.25">
      <c r="B397" s="54">
        <v>358</v>
      </c>
      <c r="C397" s="61">
        <f t="shared" ca="1" si="29"/>
        <v>0.33656299169265358</v>
      </c>
      <c r="D397" s="54">
        <f t="shared" ca="1" si="28"/>
        <v>15702.7</v>
      </c>
    </row>
    <row r="398" spans="2:4" x14ac:dyDescent="0.25">
      <c r="B398" s="54">
        <v>359</v>
      </c>
      <c r="C398" s="61">
        <f t="shared" ca="1" si="29"/>
        <v>0.37100607328102175</v>
      </c>
      <c r="D398" s="54">
        <f t="shared" ca="1" si="28"/>
        <v>16910.600000000002</v>
      </c>
    </row>
    <row r="399" spans="2:4" x14ac:dyDescent="0.25">
      <c r="B399" s="54">
        <v>360</v>
      </c>
      <c r="C399" s="61">
        <f t="shared" ca="1" si="29"/>
        <v>0.26338420451261868</v>
      </c>
      <c r="D399" s="54">
        <f t="shared" ca="1" si="28"/>
        <v>14494.800000000001</v>
      </c>
    </row>
    <row r="400" spans="2:4" x14ac:dyDescent="0.25">
      <c r="B400" s="54">
        <v>361</v>
      </c>
      <c r="C400" s="61">
        <f t="shared" ca="1" si="29"/>
        <v>0.75326798038841902</v>
      </c>
      <c r="D400" s="54">
        <f t="shared" ca="1" si="28"/>
        <v>21742.2</v>
      </c>
    </row>
    <row r="401" spans="2:4" x14ac:dyDescent="0.25">
      <c r="B401" s="54">
        <v>362</v>
      </c>
      <c r="C401" s="61">
        <f t="shared" ca="1" si="29"/>
        <v>0.6263349812507385</v>
      </c>
      <c r="D401" s="54">
        <f t="shared" ca="1" si="28"/>
        <v>19326.400000000001</v>
      </c>
    </row>
    <row r="402" spans="2:4" x14ac:dyDescent="0.25">
      <c r="B402" s="54">
        <v>363</v>
      </c>
      <c r="C402" s="61">
        <f t="shared" ca="1" si="29"/>
        <v>0.16730853320081385</v>
      </c>
      <c r="D402" s="54">
        <f t="shared" ca="1" si="28"/>
        <v>13286.900000000001</v>
      </c>
    </row>
    <row r="403" spans="2:4" x14ac:dyDescent="0.25">
      <c r="B403" s="54">
        <v>364</v>
      </c>
      <c r="C403" s="61">
        <f t="shared" ca="1" si="29"/>
        <v>0.20528317766594306</v>
      </c>
      <c r="D403" s="54">
        <f t="shared" ca="1" si="28"/>
        <v>14494.800000000001</v>
      </c>
    </row>
    <row r="404" spans="2:4" x14ac:dyDescent="0.25">
      <c r="B404" s="54">
        <v>365</v>
      </c>
      <c r="C404" s="61">
        <f t="shared" ca="1" si="29"/>
        <v>0.46952677259943254</v>
      </c>
      <c r="D404" s="54">
        <f t="shared" ca="1" si="28"/>
        <v>18118.5</v>
      </c>
    </row>
    <row r="405" spans="2:4" x14ac:dyDescent="0.25">
      <c r="B405" s="54">
        <v>366</v>
      </c>
      <c r="C405" s="61">
        <f t="shared" ca="1" si="29"/>
        <v>0.44653422193199854</v>
      </c>
      <c r="D405" s="54">
        <f t="shared" ca="1" si="28"/>
        <v>16910.600000000002</v>
      </c>
    </row>
    <row r="406" spans="2:4" x14ac:dyDescent="0.25">
      <c r="B406" s="54">
        <v>367</v>
      </c>
      <c r="C406" s="61">
        <f t="shared" ca="1" si="29"/>
        <v>0.31256567303005045</v>
      </c>
      <c r="D406" s="54">
        <f t="shared" ca="1" si="28"/>
        <v>15702.7</v>
      </c>
    </row>
    <row r="407" spans="2:4" x14ac:dyDescent="0.25">
      <c r="B407" s="54">
        <v>368</v>
      </c>
      <c r="C407" s="61">
        <f t="shared" ca="1" si="29"/>
        <v>0.98572414480477344</v>
      </c>
      <c r="D407" s="54">
        <f t="shared" ca="1" si="28"/>
        <v>28989.600000000002</v>
      </c>
    </row>
    <row r="408" spans="2:4" x14ac:dyDescent="0.25">
      <c r="B408" s="54">
        <v>369</v>
      </c>
      <c r="C408" s="61">
        <f t="shared" ca="1" si="29"/>
        <v>0.76988376947339465</v>
      </c>
      <c r="D408" s="54">
        <f t="shared" ca="1" si="28"/>
        <v>21742.2</v>
      </c>
    </row>
    <row r="409" spans="2:4" x14ac:dyDescent="0.25">
      <c r="B409" s="54">
        <v>370</v>
      </c>
      <c r="C409" s="61">
        <f t="shared" ca="1" si="29"/>
        <v>6.0880676511219423E-2</v>
      </c>
      <c r="D409" s="54">
        <f t="shared" ca="1" si="28"/>
        <v>10871.1</v>
      </c>
    </row>
    <row r="410" spans="2:4" x14ac:dyDescent="0.25">
      <c r="B410" s="54">
        <v>371</v>
      </c>
      <c r="C410" s="61">
        <f t="shared" ca="1" si="29"/>
        <v>0.97580264630002167</v>
      </c>
      <c r="D410" s="54">
        <f t="shared" ca="1" si="28"/>
        <v>27781.7</v>
      </c>
    </row>
    <row r="411" spans="2:4" x14ac:dyDescent="0.25">
      <c r="B411" s="54">
        <v>372</v>
      </c>
      <c r="C411" s="61">
        <f t="shared" ca="1" si="29"/>
        <v>0.64575667191507435</v>
      </c>
      <c r="D411" s="54">
        <f t="shared" ca="1" si="28"/>
        <v>19326.400000000001</v>
      </c>
    </row>
    <row r="412" spans="2:4" x14ac:dyDescent="0.25">
      <c r="B412" s="54">
        <v>373</v>
      </c>
      <c r="C412" s="61">
        <f t="shared" ca="1" si="29"/>
        <v>0.77461762634700482</v>
      </c>
      <c r="D412" s="54">
        <f t="shared" ca="1" si="28"/>
        <v>21742.2</v>
      </c>
    </row>
    <row r="413" spans="2:4" x14ac:dyDescent="0.25">
      <c r="B413" s="54">
        <v>374</v>
      </c>
      <c r="C413" s="61">
        <f t="shared" ca="1" si="29"/>
        <v>0.24240169760941221</v>
      </c>
      <c r="D413" s="54">
        <f t="shared" ca="1" si="28"/>
        <v>14494.800000000001</v>
      </c>
    </row>
    <row r="414" spans="2:4" x14ac:dyDescent="0.25">
      <c r="B414" s="54">
        <v>375</v>
      </c>
      <c r="C414" s="61">
        <f t="shared" ca="1" si="29"/>
        <v>0.9072134513819603</v>
      </c>
      <c r="D414" s="54">
        <f t="shared" ca="1" si="28"/>
        <v>24158</v>
      </c>
    </row>
    <row r="415" spans="2:4" x14ac:dyDescent="0.25">
      <c r="B415" s="54">
        <v>376</v>
      </c>
      <c r="C415" s="61">
        <f t="shared" ca="1" si="29"/>
        <v>0.28114486898809088</v>
      </c>
      <c r="D415" s="54">
        <f t="shared" ca="1" si="28"/>
        <v>15702.7</v>
      </c>
    </row>
    <row r="416" spans="2:4" x14ac:dyDescent="0.25">
      <c r="B416" s="54">
        <v>377</v>
      </c>
      <c r="C416" s="61">
        <f t="shared" ca="1" si="29"/>
        <v>0.17982954372081494</v>
      </c>
      <c r="D416" s="54">
        <f t="shared" ca="1" si="28"/>
        <v>13286.900000000001</v>
      </c>
    </row>
    <row r="417" spans="2:4" x14ac:dyDescent="0.25">
      <c r="B417" s="54">
        <v>378</v>
      </c>
      <c r="C417" s="61">
        <f t="shared" ca="1" si="29"/>
        <v>0.66024191818423317</v>
      </c>
      <c r="D417" s="54">
        <f t="shared" ca="1" si="28"/>
        <v>19326.400000000001</v>
      </c>
    </row>
    <row r="418" spans="2:4" x14ac:dyDescent="0.25">
      <c r="B418" s="54">
        <v>379</v>
      </c>
      <c r="C418" s="61">
        <f t="shared" ca="1" si="29"/>
        <v>0.7940522358362444</v>
      </c>
      <c r="D418" s="54">
        <f t="shared" ca="1" si="28"/>
        <v>21742.2</v>
      </c>
    </row>
    <row r="419" spans="2:4" x14ac:dyDescent="0.25">
      <c r="B419" s="54">
        <v>380</v>
      </c>
      <c r="C419" s="61">
        <f t="shared" ca="1" si="29"/>
        <v>0.30972513375516209</v>
      </c>
      <c r="D419" s="54">
        <f t="shared" ca="1" si="28"/>
        <v>15702.7</v>
      </c>
    </row>
    <row r="420" spans="2:4" x14ac:dyDescent="0.25">
      <c r="B420" s="54">
        <v>381</v>
      </c>
      <c r="C420" s="61">
        <f t="shared" ca="1" si="29"/>
        <v>0.19203725373157021</v>
      </c>
      <c r="D420" s="54">
        <f t="shared" ca="1" si="28"/>
        <v>14494.800000000001</v>
      </c>
    </row>
    <row r="421" spans="2:4" x14ac:dyDescent="0.25">
      <c r="B421" s="54">
        <v>382</v>
      </c>
      <c r="C421" s="61">
        <f t="shared" ca="1" si="29"/>
        <v>4.0109058449615431E-2</v>
      </c>
      <c r="D421" s="54">
        <f t="shared" ca="1" si="28"/>
        <v>10871.1</v>
      </c>
    </row>
    <row r="422" spans="2:4" x14ac:dyDescent="0.25">
      <c r="B422" s="54">
        <v>383</v>
      </c>
      <c r="C422" s="61">
        <f t="shared" ca="1" si="29"/>
        <v>0.21310176960173577</v>
      </c>
      <c r="D422" s="54">
        <f t="shared" ca="1" si="28"/>
        <v>14494.800000000001</v>
      </c>
    </row>
    <row r="423" spans="2:4" x14ac:dyDescent="0.25">
      <c r="B423" s="54">
        <v>384</v>
      </c>
      <c r="C423" s="61">
        <f t="shared" ca="1" si="29"/>
        <v>0.40494423398614887</v>
      </c>
      <c r="D423" s="54">
        <f t="shared" ca="1" si="28"/>
        <v>16910.600000000002</v>
      </c>
    </row>
    <row r="424" spans="2:4" x14ac:dyDescent="0.25">
      <c r="B424" s="54">
        <v>385</v>
      </c>
      <c r="C424" s="61">
        <f t="shared" ca="1" si="29"/>
        <v>0.66303664586783406</v>
      </c>
      <c r="D424" s="54">
        <f t="shared" ref="D424:D487" ca="1" si="30">+LOOKUP(C424,$H$4:$I$35,$F$4:$F$35)</f>
        <v>19326.400000000001</v>
      </c>
    </row>
    <row r="425" spans="2:4" x14ac:dyDescent="0.25">
      <c r="B425" s="54">
        <v>386</v>
      </c>
      <c r="C425" s="61">
        <f t="shared" ref="C425:C488" ca="1" si="31">+RAND()</f>
        <v>3.2475354132767142E-3</v>
      </c>
      <c r="D425" s="54">
        <f t="shared" ca="1" si="30"/>
        <v>7247.4000000000005</v>
      </c>
    </row>
    <row r="426" spans="2:4" x14ac:dyDescent="0.25">
      <c r="B426" s="54">
        <v>387</v>
      </c>
      <c r="C426" s="61">
        <f t="shared" ca="1" si="31"/>
        <v>0.32565513320917772</v>
      </c>
      <c r="D426" s="54">
        <f t="shared" ca="1" si="30"/>
        <v>15702.7</v>
      </c>
    </row>
    <row r="427" spans="2:4" x14ac:dyDescent="0.25">
      <c r="B427" s="54">
        <v>388</v>
      </c>
      <c r="C427" s="61">
        <f t="shared" ca="1" si="31"/>
        <v>0.54407558201385076</v>
      </c>
      <c r="D427" s="54">
        <f t="shared" ca="1" si="30"/>
        <v>18118.5</v>
      </c>
    </row>
    <row r="428" spans="2:4" x14ac:dyDescent="0.25">
      <c r="B428" s="54">
        <v>389</v>
      </c>
      <c r="C428" s="61">
        <f t="shared" ca="1" si="31"/>
        <v>0.77287076282738565</v>
      </c>
      <c r="D428" s="54">
        <f t="shared" ca="1" si="30"/>
        <v>21742.2</v>
      </c>
    </row>
    <row r="429" spans="2:4" x14ac:dyDescent="0.25">
      <c r="B429" s="54">
        <v>390</v>
      </c>
      <c r="C429" s="61">
        <f t="shared" ca="1" si="31"/>
        <v>0.63544571850988008</v>
      </c>
      <c r="D429" s="54">
        <f t="shared" ca="1" si="30"/>
        <v>19326.400000000001</v>
      </c>
    </row>
    <row r="430" spans="2:4" x14ac:dyDescent="0.25">
      <c r="B430" s="54">
        <v>391</v>
      </c>
      <c r="C430" s="61">
        <f t="shared" ca="1" si="31"/>
        <v>4.6827575441519831E-2</v>
      </c>
      <c r="D430" s="54">
        <f t="shared" ca="1" si="30"/>
        <v>10871.1</v>
      </c>
    </row>
    <row r="431" spans="2:4" x14ac:dyDescent="0.25">
      <c r="B431" s="54">
        <v>392</v>
      </c>
      <c r="C431" s="61">
        <f t="shared" ca="1" si="31"/>
        <v>0.27469595526437873</v>
      </c>
      <c r="D431" s="54">
        <f t="shared" ca="1" si="30"/>
        <v>15702.7</v>
      </c>
    </row>
    <row r="432" spans="2:4" x14ac:dyDescent="0.25">
      <c r="B432" s="54">
        <v>393</v>
      </c>
      <c r="C432" s="61">
        <f t="shared" ca="1" si="31"/>
        <v>0.80592822883628468</v>
      </c>
      <c r="D432" s="54">
        <f t="shared" ca="1" si="30"/>
        <v>21742.2</v>
      </c>
    </row>
    <row r="433" spans="2:4" x14ac:dyDescent="0.25">
      <c r="B433" s="54">
        <v>394</v>
      </c>
      <c r="C433" s="61">
        <f t="shared" ca="1" si="31"/>
        <v>0.32913872754210616</v>
      </c>
      <c r="D433" s="54">
        <f t="shared" ca="1" si="30"/>
        <v>15702.7</v>
      </c>
    </row>
    <row r="434" spans="2:4" x14ac:dyDescent="0.25">
      <c r="B434" s="54">
        <v>395</v>
      </c>
      <c r="C434" s="61">
        <f t="shared" ca="1" si="31"/>
        <v>0.32098815832894134</v>
      </c>
      <c r="D434" s="54">
        <f t="shared" ca="1" si="30"/>
        <v>15702.7</v>
      </c>
    </row>
    <row r="435" spans="2:4" x14ac:dyDescent="0.25">
      <c r="B435" s="54">
        <v>396</v>
      </c>
      <c r="C435" s="61">
        <f t="shared" ca="1" si="31"/>
        <v>0.74768329093312058</v>
      </c>
      <c r="D435" s="54">
        <f t="shared" ca="1" si="30"/>
        <v>20534.300000000003</v>
      </c>
    </row>
    <row r="436" spans="2:4" x14ac:dyDescent="0.25">
      <c r="B436" s="54">
        <v>397</v>
      </c>
      <c r="C436" s="61">
        <f t="shared" ca="1" si="31"/>
        <v>0.82947554795138789</v>
      </c>
      <c r="D436" s="54">
        <f t="shared" ca="1" si="30"/>
        <v>22950.100000000002</v>
      </c>
    </row>
    <row r="437" spans="2:4" x14ac:dyDescent="0.25">
      <c r="B437" s="54">
        <v>398</v>
      </c>
      <c r="C437" s="61">
        <f t="shared" ca="1" si="31"/>
        <v>0.12515337069307064</v>
      </c>
      <c r="D437" s="54">
        <f t="shared" ca="1" si="30"/>
        <v>13286.900000000001</v>
      </c>
    </row>
    <row r="438" spans="2:4" x14ac:dyDescent="0.25">
      <c r="B438" s="54">
        <v>399</v>
      </c>
      <c r="C438" s="61">
        <f t="shared" ca="1" si="31"/>
        <v>0.17431631816776394</v>
      </c>
      <c r="D438" s="54">
        <f t="shared" ca="1" si="30"/>
        <v>13286.900000000001</v>
      </c>
    </row>
    <row r="439" spans="2:4" x14ac:dyDescent="0.25">
      <c r="B439" s="54">
        <v>400</v>
      </c>
      <c r="C439" s="61">
        <f t="shared" ca="1" si="31"/>
        <v>0.64127804859739079</v>
      </c>
      <c r="D439" s="54">
        <f t="shared" ca="1" si="30"/>
        <v>19326.400000000001</v>
      </c>
    </row>
    <row r="440" spans="2:4" x14ac:dyDescent="0.25">
      <c r="B440" s="54">
        <v>401</v>
      </c>
      <c r="C440" s="61">
        <f t="shared" ca="1" si="31"/>
        <v>0.10162240775253939</v>
      </c>
      <c r="D440" s="54">
        <f t="shared" ca="1" si="30"/>
        <v>12079</v>
      </c>
    </row>
    <row r="441" spans="2:4" x14ac:dyDescent="0.25">
      <c r="B441" s="54">
        <v>402</v>
      </c>
      <c r="C441" s="61">
        <f t="shared" ca="1" si="31"/>
        <v>7.2222779256149394E-2</v>
      </c>
      <c r="D441" s="54">
        <f t="shared" ca="1" si="30"/>
        <v>12079</v>
      </c>
    </row>
    <row r="442" spans="2:4" x14ac:dyDescent="0.25">
      <c r="B442" s="54">
        <v>403</v>
      </c>
      <c r="C442" s="61">
        <f t="shared" ca="1" si="31"/>
        <v>0.41432887464271861</v>
      </c>
      <c r="D442" s="54">
        <f t="shared" ca="1" si="30"/>
        <v>16910.600000000002</v>
      </c>
    </row>
    <row r="443" spans="2:4" x14ac:dyDescent="0.25">
      <c r="B443" s="54">
        <v>404</v>
      </c>
      <c r="C443" s="61">
        <f t="shared" ca="1" si="31"/>
        <v>0.31786339310547373</v>
      </c>
      <c r="D443" s="54">
        <f t="shared" ca="1" si="30"/>
        <v>15702.7</v>
      </c>
    </row>
    <row r="444" spans="2:4" x14ac:dyDescent="0.25">
      <c r="B444" s="54">
        <v>405</v>
      </c>
      <c r="C444" s="61">
        <f t="shared" ca="1" si="31"/>
        <v>4.5427057656429737E-3</v>
      </c>
      <c r="D444" s="54">
        <f t="shared" ca="1" si="30"/>
        <v>7247.4000000000005</v>
      </c>
    </row>
    <row r="445" spans="2:4" x14ac:dyDescent="0.25">
      <c r="B445" s="54">
        <v>406</v>
      </c>
      <c r="C445" s="61">
        <f t="shared" ca="1" si="31"/>
        <v>0.29251845355450345</v>
      </c>
      <c r="D445" s="54">
        <f t="shared" ca="1" si="30"/>
        <v>15702.7</v>
      </c>
    </row>
    <row r="446" spans="2:4" x14ac:dyDescent="0.25">
      <c r="B446" s="54">
        <v>407</v>
      </c>
      <c r="C446" s="61">
        <f t="shared" ca="1" si="31"/>
        <v>7.5937738893596896E-2</v>
      </c>
      <c r="D446" s="54">
        <f t="shared" ca="1" si="30"/>
        <v>12079</v>
      </c>
    </row>
    <row r="447" spans="2:4" x14ac:dyDescent="0.25">
      <c r="B447" s="54">
        <v>408</v>
      </c>
      <c r="C447" s="61">
        <f t="shared" ca="1" si="31"/>
        <v>0.26862667971273302</v>
      </c>
      <c r="D447" s="54">
        <f t="shared" ca="1" si="30"/>
        <v>15702.7</v>
      </c>
    </row>
    <row r="448" spans="2:4" x14ac:dyDescent="0.25">
      <c r="B448" s="54">
        <v>409</v>
      </c>
      <c r="C448" s="61">
        <f t="shared" ca="1" si="31"/>
        <v>0.28636167469257601</v>
      </c>
      <c r="D448" s="54">
        <f t="shared" ca="1" si="30"/>
        <v>15702.7</v>
      </c>
    </row>
    <row r="449" spans="2:4" x14ac:dyDescent="0.25">
      <c r="B449" s="54">
        <v>410</v>
      </c>
      <c r="C449" s="61">
        <f t="shared" ca="1" si="31"/>
        <v>1.3735859702697195E-2</v>
      </c>
      <c r="D449" s="54">
        <f t="shared" ca="1" si="30"/>
        <v>8455.3000000000011</v>
      </c>
    </row>
    <row r="450" spans="2:4" x14ac:dyDescent="0.25">
      <c r="B450" s="54">
        <v>411</v>
      </c>
      <c r="C450" s="61">
        <f t="shared" ca="1" si="31"/>
        <v>0.76098860095422471</v>
      </c>
      <c r="D450" s="54">
        <f t="shared" ca="1" si="30"/>
        <v>21742.2</v>
      </c>
    </row>
    <row r="451" spans="2:4" x14ac:dyDescent="0.25">
      <c r="B451" s="54">
        <v>412</v>
      </c>
      <c r="C451" s="61">
        <f t="shared" ca="1" si="31"/>
        <v>0.26948160330562398</v>
      </c>
      <c r="D451" s="54">
        <f t="shared" ca="1" si="30"/>
        <v>15702.7</v>
      </c>
    </row>
    <row r="452" spans="2:4" x14ac:dyDescent="0.25">
      <c r="B452" s="54">
        <v>413</v>
      </c>
      <c r="C452" s="61">
        <f t="shared" ca="1" si="31"/>
        <v>4.3864175208903067E-2</v>
      </c>
      <c r="D452" s="54">
        <f t="shared" ca="1" si="30"/>
        <v>10871.1</v>
      </c>
    </row>
    <row r="453" spans="2:4" x14ac:dyDescent="0.25">
      <c r="B453" s="54">
        <v>414</v>
      </c>
      <c r="C453" s="61">
        <f t="shared" ca="1" si="31"/>
        <v>0.77360077601465238</v>
      </c>
      <c r="D453" s="54">
        <f t="shared" ca="1" si="30"/>
        <v>21742.2</v>
      </c>
    </row>
    <row r="454" spans="2:4" x14ac:dyDescent="0.25">
      <c r="B454" s="54">
        <v>415</v>
      </c>
      <c r="C454" s="61">
        <f t="shared" ca="1" si="31"/>
        <v>0.89616501851311436</v>
      </c>
      <c r="D454" s="54">
        <f t="shared" ca="1" si="30"/>
        <v>24158</v>
      </c>
    </row>
    <row r="455" spans="2:4" x14ac:dyDescent="0.25">
      <c r="B455" s="54">
        <v>416</v>
      </c>
      <c r="C455" s="61">
        <f t="shared" ca="1" si="31"/>
        <v>0.14178112205954141</v>
      </c>
      <c r="D455" s="54">
        <f t="shared" ca="1" si="30"/>
        <v>13286.900000000001</v>
      </c>
    </row>
    <row r="456" spans="2:4" x14ac:dyDescent="0.25">
      <c r="B456" s="54">
        <v>417</v>
      </c>
      <c r="C456" s="61">
        <f t="shared" ca="1" si="31"/>
        <v>0.40955940258709589</v>
      </c>
      <c r="D456" s="54">
        <f t="shared" ca="1" si="30"/>
        <v>16910.600000000002</v>
      </c>
    </row>
    <row r="457" spans="2:4" x14ac:dyDescent="0.25">
      <c r="B457" s="54">
        <v>418</v>
      </c>
      <c r="C457" s="61">
        <f t="shared" ca="1" si="31"/>
        <v>0.15494665228232252</v>
      </c>
      <c r="D457" s="54">
        <f t="shared" ca="1" si="30"/>
        <v>13286.900000000001</v>
      </c>
    </row>
    <row r="458" spans="2:4" x14ac:dyDescent="0.25">
      <c r="B458" s="54">
        <v>419</v>
      </c>
      <c r="C458" s="61">
        <f t="shared" ca="1" si="31"/>
        <v>0.17824096016123503</v>
      </c>
      <c r="D458" s="54">
        <f t="shared" ca="1" si="30"/>
        <v>13286.900000000001</v>
      </c>
    </row>
    <row r="459" spans="2:4" x14ac:dyDescent="0.25">
      <c r="B459" s="54">
        <v>420</v>
      </c>
      <c r="C459" s="61">
        <f t="shared" ca="1" si="31"/>
        <v>0.5832980495813842</v>
      </c>
      <c r="D459" s="54">
        <f t="shared" ca="1" si="30"/>
        <v>19326.400000000001</v>
      </c>
    </row>
    <row r="460" spans="2:4" x14ac:dyDescent="0.25">
      <c r="B460" s="54">
        <v>421</v>
      </c>
      <c r="C460" s="61">
        <f t="shared" ca="1" si="31"/>
        <v>2.0320431066732314E-2</v>
      </c>
      <c r="D460" s="54">
        <f t="shared" ca="1" si="30"/>
        <v>9663.2000000000007</v>
      </c>
    </row>
    <row r="461" spans="2:4" x14ac:dyDescent="0.25">
      <c r="B461" s="54">
        <v>422</v>
      </c>
      <c r="C461" s="61">
        <f t="shared" ca="1" si="31"/>
        <v>0.34671266890612995</v>
      </c>
      <c r="D461" s="54">
        <f t="shared" ca="1" si="30"/>
        <v>15702.7</v>
      </c>
    </row>
    <row r="462" spans="2:4" x14ac:dyDescent="0.25">
      <c r="B462" s="54">
        <v>423</v>
      </c>
      <c r="C462" s="61">
        <f t="shared" ca="1" si="31"/>
        <v>0.47241944429564975</v>
      </c>
      <c r="D462" s="54">
        <f t="shared" ca="1" si="30"/>
        <v>18118.5</v>
      </c>
    </row>
    <row r="463" spans="2:4" x14ac:dyDescent="0.25">
      <c r="B463" s="54">
        <v>424</v>
      </c>
      <c r="C463" s="61">
        <f t="shared" ca="1" si="31"/>
        <v>0.67075214266802596</v>
      </c>
      <c r="D463" s="54">
        <f t="shared" ca="1" si="30"/>
        <v>20534.300000000003</v>
      </c>
    </row>
    <row r="464" spans="2:4" x14ac:dyDescent="0.25">
      <c r="B464" s="54">
        <v>425</v>
      </c>
      <c r="C464" s="61">
        <f t="shared" ca="1" si="31"/>
        <v>0.94651056790526267</v>
      </c>
      <c r="D464" s="54">
        <f t="shared" ca="1" si="30"/>
        <v>25365.9</v>
      </c>
    </row>
    <row r="465" spans="2:4" x14ac:dyDescent="0.25">
      <c r="B465" s="54">
        <v>426</v>
      </c>
      <c r="C465" s="61">
        <f t="shared" ca="1" si="31"/>
        <v>0.3324251202792029</v>
      </c>
      <c r="D465" s="54">
        <f t="shared" ca="1" si="30"/>
        <v>15702.7</v>
      </c>
    </row>
    <row r="466" spans="2:4" x14ac:dyDescent="0.25">
      <c r="B466" s="54">
        <v>427</v>
      </c>
      <c r="C466" s="61">
        <f t="shared" ca="1" si="31"/>
        <v>0.51909041254939536</v>
      </c>
      <c r="D466" s="54">
        <f t="shared" ca="1" si="30"/>
        <v>18118.5</v>
      </c>
    </row>
    <row r="467" spans="2:4" x14ac:dyDescent="0.25">
      <c r="B467" s="54">
        <v>428</v>
      </c>
      <c r="C467" s="61">
        <f t="shared" ca="1" si="31"/>
        <v>0.60009590051700168</v>
      </c>
      <c r="D467" s="54">
        <f t="shared" ca="1" si="30"/>
        <v>19326.400000000001</v>
      </c>
    </row>
    <row r="468" spans="2:4" x14ac:dyDescent="0.25">
      <c r="B468" s="54">
        <v>429</v>
      </c>
      <c r="C468" s="61">
        <f t="shared" ca="1" si="31"/>
        <v>0.29116674320472469</v>
      </c>
      <c r="D468" s="54">
        <f t="shared" ca="1" si="30"/>
        <v>15702.7</v>
      </c>
    </row>
    <row r="469" spans="2:4" x14ac:dyDescent="0.25">
      <c r="B469" s="54">
        <v>430</v>
      </c>
      <c r="C469" s="61">
        <f t="shared" ca="1" si="31"/>
        <v>0.39213689083786774</v>
      </c>
      <c r="D469" s="54">
        <f t="shared" ca="1" si="30"/>
        <v>16910.600000000002</v>
      </c>
    </row>
    <row r="470" spans="2:4" x14ac:dyDescent="0.25">
      <c r="B470" s="54">
        <v>431</v>
      </c>
      <c r="C470" s="61">
        <f t="shared" ca="1" si="31"/>
        <v>0.74105750865985398</v>
      </c>
      <c r="D470" s="54">
        <f t="shared" ca="1" si="30"/>
        <v>20534.300000000003</v>
      </c>
    </row>
    <row r="471" spans="2:4" x14ac:dyDescent="0.25">
      <c r="B471" s="54">
        <v>432</v>
      </c>
      <c r="C471" s="61">
        <f t="shared" ca="1" si="31"/>
        <v>0.79923622723123888</v>
      </c>
      <c r="D471" s="54">
        <f t="shared" ca="1" si="30"/>
        <v>21742.2</v>
      </c>
    </row>
    <row r="472" spans="2:4" x14ac:dyDescent="0.25">
      <c r="B472" s="54">
        <v>433</v>
      </c>
      <c r="C472" s="61">
        <f t="shared" ca="1" si="31"/>
        <v>8.6752463851839989E-2</v>
      </c>
      <c r="D472" s="54">
        <f t="shared" ca="1" si="30"/>
        <v>12079</v>
      </c>
    </row>
    <row r="473" spans="2:4" x14ac:dyDescent="0.25">
      <c r="B473" s="54">
        <v>434</v>
      </c>
      <c r="C473" s="61">
        <f t="shared" ca="1" si="31"/>
        <v>0.20933231120889906</v>
      </c>
      <c r="D473" s="54">
        <f t="shared" ca="1" si="30"/>
        <v>14494.800000000001</v>
      </c>
    </row>
    <row r="474" spans="2:4" x14ac:dyDescent="0.25">
      <c r="B474" s="54">
        <v>435</v>
      </c>
      <c r="C474" s="61">
        <f t="shared" ca="1" si="31"/>
        <v>0.67723935721202333</v>
      </c>
      <c r="D474" s="54">
        <f t="shared" ca="1" si="30"/>
        <v>20534.300000000003</v>
      </c>
    </row>
    <row r="475" spans="2:4" x14ac:dyDescent="0.25">
      <c r="B475" s="54">
        <v>436</v>
      </c>
      <c r="C475" s="61">
        <f t="shared" ca="1" si="31"/>
        <v>0.3158688912076959</v>
      </c>
      <c r="D475" s="54">
        <f t="shared" ca="1" si="30"/>
        <v>15702.7</v>
      </c>
    </row>
    <row r="476" spans="2:4" x14ac:dyDescent="0.25">
      <c r="B476" s="54">
        <v>437</v>
      </c>
      <c r="C476" s="61">
        <f t="shared" ca="1" si="31"/>
        <v>0.60445304148082202</v>
      </c>
      <c r="D476" s="54">
        <f t="shared" ca="1" si="30"/>
        <v>19326.400000000001</v>
      </c>
    </row>
    <row r="477" spans="2:4" x14ac:dyDescent="0.25">
      <c r="B477" s="54">
        <v>438</v>
      </c>
      <c r="C477" s="61">
        <f t="shared" ca="1" si="31"/>
        <v>0.41733428061921685</v>
      </c>
      <c r="D477" s="54">
        <f t="shared" ca="1" si="30"/>
        <v>16910.600000000002</v>
      </c>
    </row>
    <row r="478" spans="2:4" x14ac:dyDescent="0.25">
      <c r="B478" s="54">
        <v>439</v>
      </c>
      <c r="C478" s="61">
        <f t="shared" ca="1" si="31"/>
        <v>0.6526932754385304</v>
      </c>
      <c r="D478" s="54">
        <f t="shared" ca="1" si="30"/>
        <v>19326.400000000001</v>
      </c>
    </row>
    <row r="479" spans="2:4" x14ac:dyDescent="0.25">
      <c r="B479" s="54">
        <v>440</v>
      </c>
      <c r="C479" s="61">
        <f t="shared" ca="1" si="31"/>
        <v>0.71640485529757436</v>
      </c>
      <c r="D479" s="54">
        <f t="shared" ca="1" si="30"/>
        <v>20534.300000000003</v>
      </c>
    </row>
    <row r="480" spans="2:4" x14ac:dyDescent="0.25">
      <c r="B480" s="54">
        <v>441</v>
      </c>
      <c r="C480" s="61">
        <f t="shared" ca="1" si="31"/>
        <v>0.95517937311419787</v>
      </c>
      <c r="D480" s="54">
        <f t="shared" ca="1" si="30"/>
        <v>26573.800000000003</v>
      </c>
    </row>
    <row r="481" spans="2:4" x14ac:dyDescent="0.25">
      <c r="B481" s="54">
        <v>442</v>
      </c>
      <c r="C481" s="61">
        <f t="shared" ca="1" si="31"/>
        <v>0.53131683814638009</v>
      </c>
      <c r="D481" s="54">
        <f t="shared" ca="1" si="30"/>
        <v>18118.5</v>
      </c>
    </row>
    <row r="482" spans="2:4" x14ac:dyDescent="0.25">
      <c r="B482" s="54">
        <v>443</v>
      </c>
      <c r="C482" s="61">
        <f t="shared" ca="1" si="31"/>
        <v>0.22446560682276639</v>
      </c>
      <c r="D482" s="54">
        <f t="shared" ca="1" si="30"/>
        <v>14494.800000000001</v>
      </c>
    </row>
    <row r="483" spans="2:4" x14ac:dyDescent="0.25">
      <c r="B483" s="54">
        <v>444</v>
      </c>
      <c r="C483" s="61">
        <f t="shared" ca="1" si="31"/>
        <v>0.89227036321621866</v>
      </c>
      <c r="D483" s="54">
        <f t="shared" ca="1" si="30"/>
        <v>24158</v>
      </c>
    </row>
    <row r="484" spans="2:4" x14ac:dyDescent="0.25">
      <c r="B484" s="54">
        <v>445</v>
      </c>
      <c r="C484" s="61">
        <f t="shared" ca="1" si="31"/>
        <v>0.88613126996022629</v>
      </c>
      <c r="D484" s="54">
        <f t="shared" ca="1" si="30"/>
        <v>24158</v>
      </c>
    </row>
    <row r="485" spans="2:4" x14ac:dyDescent="0.25">
      <c r="B485" s="54">
        <v>446</v>
      </c>
      <c r="C485" s="61">
        <f t="shared" ca="1" si="31"/>
        <v>0.82517566830179589</v>
      </c>
      <c r="D485" s="54">
        <f t="shared" ca="1" si="30"/>
        <v>22950.100000000002</v>
      </c>
    </row>
    <row r="486" spans="2:4" x14ac:dyDescent="0.25">
      <c r="B486" s="54">
        <v>447</v>
      </c>
      <c r="C486" s="61">
        <f t="shared" ca="1" si="31"/>
        <v>0.61419607213052929</v>
      </c>
      <c r="D486" s="54">
        <f t="shared" ca="1" si="30"/>
        <v>19326.400000000001</v>
      </c>
    </row>
    <row r="487" spans="2:4" x14ac:dyDescent="0.25">
      <c r="B487" s="54">
        <v>448</v>
      </c>
      <c r="C487" s="61">
        <f t="shared" ca="1" si="31"/>
        <v>0.44233150240313202</v>
      </c>
      <c r="D487" s="54">
        <f t="shared" ca="1" si="30"/>
        <v>16910.600000000002</v>
      </c>
    </row>
    <row r="488" spans="2:4" x14ac:dyDescent="0.25">
      <c r="B488" s="54">
        <v>449</v>
      </c>
      <c r="C488" s="61">
        <f t="shared" ca="1" si="31"/>
        <v>0.5409489066541816</v>
      </c>
      <c r="D488" s="54">
        <f t="shared" ref="D488:D551" ca="1" si="32">+LOOKUP(C488,$H$4:$I$35,$F$4:$F$35)</f>
        <v>18118.5</v>
      </c>
    </row>
    <row r="489" spans="2:4" x14ac:dyDescent="0.25">
      <c r="B489" s="54">
        <v>450</v>
      </c>
      <c r="C489" s="61">
        <f t="shared" ref="C489:C552" ca="1" si="33">+RAND()</f>
        <v>0.26108394039823357</v>
      </c>
      <c r="D489" s="54">
        <f t="shared" ca="1" si="32"/>
        <v>14494.800000000001</v>
      </c>
    </row>
    <row r="490" spans="2:4" x14ac:dyDescent="0.25">
      <c r="B490" s="54">
        <v>451</v>
      </c>
      <c r="C490" s="61">
        <f t="shared" ca="1" si="33"/>
        <v>0.34534836117635115</v>
      </c>
      <c r="D490" s="54">
        <f t="shared" ca="1" si="32"/>
        <v>15702.7</v>
      </c>
    </row>
    <row r="491" spans="2:4" x14ac:dyDescent="0.25">
      <c r="B491" s="54">
        <v>452</v>
      </c>
      <c r="C491" s="61">
        <f t="shared" ca="1" si="33"/>
        <v>0.53968498087801509</v>
      </c>
      <c r="D491" s="54">
        <f t="shared" ca="1" si="32"/>
        <v>18118.5</v>
      </c>
    </row>
    <row r="492" spans="2:4" x14ac:dyDescent="0.25">
      <c r="B492" s="54">
        <v>453</v>
      </c>
      <c r="C492" s="61">
        <f t="shared" ca="1" si="33"/>
        <v>0.80013570418876789</v>
      </c>
      <c r="D492" s="54">
        <f t="shared" ca="1" si="32"/>
        <v>21742.2</v>
      </c>
    </row>
    <row r="493" spans="2:4" x14ac:dyDescent="0.25">
      <c r="B493" s="54">
        <v>454</v>
      </c>
      <c r="C493" s="61">
        <f t="shared" ca="1" si="33"/>
        <v>0.93476598691442991</v>
      </c>
      <c r="D493" s="54">
        <f t="shared" ca="1" si="32"/>
        <v>25365.9</v>
      </c>
    </row>
    <row r="494" spans="2:4" x14ac:dyDescent="0.25">
      <c r="B494" s="54">
        <v>455</v>
      </c>
      <c r="C494" s="61">
        <f t="shared" ca="1" si="33"/>
        <v>0.43296771874538786</v>
      </c>
      <c r="D494" s="54">
        <f t="shared" ca="1" si="32"/>
        <v>16910.600000000002</v>
      </c>
    </row>
    <row r="495" spans="2:4" x14ac:dyDescent="0.25">
      <c r="B495" s="54">
        <v>456</v>
      </c>
      <c r="C495" s="61">
        <f t="shared" ca="1" si="33"/>
        <v>0.2701413273804113</v>
      </c>
      <c r="D495" s="54">
        <f t="shared" ca="1" si="32"/>
        <v>15702.7</v>
      </c>
    </row>
    <row r="496" spans="2:4" x14ac:dyDescent="0.25">
      <c r="B496" s="54">
        <v>457</v>
      </c>
      <c r="C496" s="61">
        <f t="shared" ca="1" si="33"/>
        <v>0.55719283311664725</v>
      </c>
      <c r="D496" s="54">
        <f t="shared" ca="1" si="32"/>
        <v>18118.5</v>
      </c>
    </row>
    <row r="497" spans="2:4" x14ac:dyDescent="0.25">
      <c r="B497" s="54">
        <v>458</v>
      </c>
      <c r="C497" s="61">
        <f t="shared" ca="1" si="33"/>
        <v>0.76558192479641596</v>
      </c>
      <c r="D497" s="54">
        <f t="shared" ca="1" si="32"/>
        <v>21742.2</v>
      </c>
    </row>
    <row r="498" spans="2:4" x14ac:dyDescent="0.25">
      <c r="B498" s="54">
        <v>459</v>
      </c>
      <c r="C498" s="61">
        <f t="shared" ca="1" si="33"/>
        <v>0.36133359222354355</v>
      </c>
      <c r="D498" s="54">
        <f t="shared" ca="1" si="32"/>
        <v>15702.7</v>
      </c>
    </row>
    <row r="499" spans="2:4" x14ac:dyDescent="0.25">
      <c r="B499" s="54">
        <v>460</v>
      </c>
      <c r="C499" s="61">
        <f t="shared" ca="1" si="33"/>
        <v>0.56983480062406444</v>
      </c>
      <c r="D499" s="54">
        <f t="shared" ca="1" si="32"/>
        <v>19326.400000000001</v>
      </c>
    </row>
    <row r="500" spans="2:4" x14ac:dyDescent="0.25">
      <c r="B500" s="54">
        <v>461</v>
      </c>
      <c r="C500" s="61">
        <f t="shared" ca="1" si="33"/>
        <v>0.94821659297424332</v>
      </c>
      <c r="D500" s="54">
        <f t="shared" ca="1" si="32"/>
        <v>26573.800000000003</v>
      </c>
    </row>
    <row r="501" spans="2:4" x14ac:dyDescent="0.25">
      <c r="B501" s="54">
        <v>462</v>
      </c>
      <c r="C501" s="61">
        <f t="shared" ca="1" si="33"/>
        <v>0.86011274278433514</v>
      </c>
      <c r="D501" s="54">
        <f t="shared" ca="1" si="32"/>
        <v>22950.100000000002</v>
      </c>
    </row>
    <row r="502" spans="2:4" x14ac:dyDescent="0.25">
      <c r="B502" s="54">
        <v>463</v>
      </c>
      <c r="C502" s="61">
        <f t="shared" ca="1" si="33"/>
        <v>0.70840917941821058</v>
      </c>
      <c r="D502" s="54">
        <f t="shared" ca="1" si="32"/>
        <v>20534.300000000003</v>
      </c>
    </row>
    <row r="503" spans="2:4" x14ac:dyDescent="0.25">
      <c r="B503" s="54">
        <v>464</v>
      </c>
      <c r="C503" s="61">
        <f t="shared" ca="1" si="33"/>
        <v>0.53218120286108284</v>
      </c>
      <c r="D503" s="54">
        <f t="shared" ca="1" si="32"/>
        <v>18118.5</v>
      </c>
    </row>
    <row r="504" spans="2:4" x14ac:dyDescent="0.25">
      <c r="B504" s="54">
        <v>465</v>
      </c>
      <c r="C504" s="61">
        <f t="shared" ca="1" si="33"/>
        <v>0.46109457857498126</v>
      </c>
      <c r="D504" s="54">
        <f t="shared" ca="1" si="32"/>
        <v>16910.600000000002</v>
      </c>
    </row>
    <row r="505" spans="2:4" x14ac:dyDescent="0.25">
      <c r="B505" s="54">
        <v>466</v>
      </c>
      <c r="C505" s="61">
        <f t="shared" ca="1" si="33"/>
        <v>0.61743719054420065</v>
      </c>
      <c r="D505" s="54">
        <f t="shared" ca="1" si="32"/>
        <v>19326.400000000001</v>
      </c>
    </row>
    <row r="506" spans="2:4" x14ac:dyDescent="0.25">
      <c r="B506" s="54">
        <v>467</v>
      </c>
      <c r="C506" s="61">
        <f t="shared" ca="1" si="33"/>
        <v>0.84125621970079933</v>
      </c>
      <c r="D506" s="54">
        <f t="shared" ca="1" si="32"/>
        <v>22950.100000000002</v>
      </c>
    </row>
    <row r="507" spans="2:4" x14ac:dyDescent="0.25">
      <c r="B507" s="54">
        <v>468</v>
      </c>
      <c r="C507" s="61">
        <f t="shared" ca="1" si="33"/>
        <v>0.55288077223478715</v>
      </c>
      <c r="D507" s="54">
        <f t="shared" ca="1" si="32"/>
        <v>18118.5</v>
      </c>
    </row>
    <row r="508" spans="2:4" x14ac:dyDescent="0.25">
      <c r="B508" s="54">
        <v>469</v>
      </c>
      <c r="C508" s="61">
        <f t="shared" ca="1" si="33"/>
        <v>8.5211826049980122E-4</v>
      </c>
      <c r="D508" s="54">
        <f t="shared" ca="1" si="32"/>
        <v>4831.6000000000004</v>
      </c>
    </row>
    <row r="509" spans="2:4" x14ac:dyDescent="0.25">
      <c r="B509" s="54">
        <v>470</v>
      </c>
      <c r="C509" s="61">
        <f t="shared" ca="1" si="33"/>
        <v>0.16956144198670586</v>
      </c>
      <c r="D509" s="54">
        <f t="shared" ca="1" si="32"/>
        <v>13286.900000000001</v>
      </c>
    </row>
    <row r="510" spans="2:4" x14ac:dyDescent="0.25">
      <c r="B510" s="54">
        <v>471</v>
      </c>
      <c r="C510" s="61">
        <f t="shared" ca="1" si="33"/>
        <v>0.70037109913091178</v>
      </c>
      <c r="D510" s="54">
        <f t="shared" ca="1" si="32"/>
        <v>20534.300000000003</v>
      </c>
    </row>
    <row r="511" spans="2:4" x14ac:dyDescent="0.25">
      <c r="B511" s="54">
        <v>472</v>
      </c>
      <c r="C511" s="61">
        <f t="shared" ca="1" si="33"/>
        <v>5.3941855945551564E-2</v>
      </c>
      <c r="D511" s="54">
        <f t="shared" ca="1" si="32"/>
        <v>10871.1</v>
      </c>
    </row>
    <row r="512" spans="2:4" x14ac:dyDescent="0.25">
      <c r="B512" s="54">
        <v>473</v>
      </c>
      <c r="C512" s="61">
        <f t="shared" ca="1" si="33"/>
        <v>0.75721126277481399</v>
      </c>
      <c r="D512" s="54">
        <f t="shared" ca="1" si="32"/>
        <v>21742.2</v>
      </c>
    </row>
    <row r="513" spans="2:4" x14ac:dyDescent="0.25">
      <c r="B513" s="54">
        <v>474</v>
      </c>
      <c r="C513" s="61">
        <f t="shared" ca="1" si="33"/>
        <v>0.24896870810995342</v>
      </c>
      <c r="D513" s="54">
        <f t="shared" ca="1" si="32"/>
        <v>14494.800000000001</v>
      </c>
    </row>
    <row r="514" spans="2:4" x14ac:dyDescent="0.25">
      <c r="B514" s="54">
        <v>475</v>
      </c>
      <c r="C514" s="61">
        <f t="shared" ca="1" si="33"/>
        <v>0.88133046074900334</v>
      </c>
      <c r="D514" s="54">
        <f t="shared" ca="1" si="32"/>
        <v>24158</v>
      </c>
    </row>
    <row r="515" spans="2:4" x14ac:dyDescent="0.25">
      <c r="B515" s="54">
        <v>476</v>
      </c>
      <c r="C515" s="61">
        <f t="shared" ca="1" si="33"/>
        <v>0.95324649289362262</v>
      </c>
      <c r="D515" s="54">
        <f t="shared" ca="1" si="32"/>
        <v>26573.800000000003</v>
      </c>
    </row>
    <row r="516" spans="2:4" x14ac:dyDescent="0.25">
      <c r="B516" s="54">
        <v>477</v>
      </c>
      <c r="C516" s="61">
        <f t="shared" ca="1" si="33"/>
        <v>1.9321733165422739E-2</v>
      </c>
      <c r="D516" s="54">
        <f t="shared" ca="1" si="32"/>
        <v>9663.2000000000007</v>
      </c>
    </row>
    <row r="517" spans="2:4" x14ac:dyDescent="0.25">
      <c r="B517" s="54">
        <v>478</v>
      </c>
      <c r="C517" s="61">
        <f t="shared" ca="1" si="33"/>
        <v>0.72319837331006864</v>
      </c>
      <c r="D517" s="54">
        <f t="shared" ca="1" si="32"/>
        <v>20534.300000000003</v>
      </c>
    </row>
    <row r="518" spans="2:4" x14ac:dyDescent="0.25">
      <c r="B518" s="54">
        <v>479</v>
      </c>
      <c r="C518" s="61">
        <f t="shared" ca="1" si="33"/>
        <v>0.15338219126916264</v>
      </c>
      <c r="D518" s="54">
        <f t="shared" ca="1" si="32"/>
        <v>13286.900000000001</v>
      </c>
    </row>
    <row r="519" spans="2:4" x14ac:dyDescent="0.25">
      <c r="B519" s="54">
        <v>480</v>
      </c>
      <c r="C519" s="61">
        <f t="shared" ca="1" si="33"/>
        <v>0.97663336614342589</v>
      </c>
      <c r="D519" s="54">
        <f t="shared" ca="1" si="32"/>
        <v>27781.7</v>
      </c>
    </row>
    <row r="520" spans="2:4" x14ac:dyDescent="0.25">
      <c r="B520" s="54">
        <v>481</v>
      </c>
      <c r="C520" s="61">
        <f t="shared" ca="1" si="33"/>
        <v>0.59582436555120466</v>
      </c>
      <c r="D520" s="54">
        <f t="shared" ca="1" si="32"/>
        <v>19326.400000000001</v>
      </c>
    </row>
    <row r="521" spans="2:4" x14ac:dyDescent="0.25">
      <c r="B521" s="54">
        <v>482</v>
      </c>
      <c r="C521" s="61">
        <f t="shared" ca="1" si="33"/>
        <v>0.19763876725895657</v>
      </c>
      <c r="D521" s="54">
        <f t="shared" ca="1" si="32"/>
        <v>14494.800000000001</v>
      </c>
    </row>
    <row r="522" spans="2:4" x14ac:dyDescent="0.25">
      <c r="B522" s="54">
        <v>483</v>
      </c>
      <c r="C522" s="61">
        <f t="shared" ca="1" si="33"/>
        <v>0.48325346473970343</v>
      </c>
      <c r="D522" s="54">
        <f t="shared" ca="1" si="32"/>
        <v>18118.5</v>
      </c>
    </row>
    <row r="523" spans="2:4" x14ac:dyDescent="0.25">
      <c r="B523" s="54">
        <v>484</v>
      </c>
      <c r="C523" s="61">
        <f t="shared" ca="1" si="33"/>
        <v>0.96982679047988551</v>
      </c>
      <c r="D523" s="54">
        <f t="shared" ca="1" si="32"/>
        <v>27781.7</v>
      </c>
    </row>
    <row r="524" spans="2:4" x14ac:dyDescent="0.25">
      <c r="B524" s="54">
        <v>485</v>
      </c>
      <c r="C524" s="61">
        <f t="shared" ca="1" si="33"/>
        <v>0.58036297520956404</v>
      </c>
      <c r="D524" s="54">
        <f t="shared" ca="1" si="32"/>
        <v>19326.400000000001</v>
      </c>
    </row>
    <row r="525" spans="2:4" x14ac:dyDescent="0.25">
      <c r="B525" s="54">
        <v>486</v>
      </c>
      <c r="C525" s="61">
        <f t="shared" ca="1" si="33"/>
        <v>6.6860850247699277E-2</v>
      </c>
      <c r="D525" s="54">
        <f t="shared" ca="1" si="32"/>
        <v>10871.1</v>
      </c>
    </row>
    <row r="526" spans="2:4" x14ac:dyDescent="0.25">
      <c r="B526" s="54">
        <v>487</v>
      </c>
      <c r="C526" s="61">
        <f t="shared" ca="1" si="33"/>
        <v>0.49953034018298481</v>
      </c>
      <c r="D526" s="54">
        <f t="shared" ca="1" si="32"/>
        <v>18118.5</v>
      </c>
    </row>
    <row r="527" spans="2:4" x14ac:dyDescent="0.25">
      <c r="B527" s="54">
        <v>488</v>
      </c>
      <c r="C527" s="61">
        <f t="shared" ca="1" si="33"/>
        <v>0.919845804649568</v>
      </c>
      <c r="D527" s="54">
        <f t="shared" ca="1" si="32"/>
        <v>25365.9</v>
      </c>
    </row>
    <row r="528" spans="2:4" x14ac:dyDescent="0.25">
      <c r="B528" s="54">
        <v>489</v>
      </c>
      <c r="C528" s="61">
        <f t="shared" ca="1" si="33"/>
        <v>0.46096256947101377</v>
      </c>
      <c r="D528" s="54">
        <f t="shared" ca="1" si="32"/>
        <v>16910.600000000002</v>
      </c>
    </row>
    <row r="529" spans="2:4" x14ac:dyDescent="0.25">
      <c r="B529" s="54">
        <v>490</v>
      </c>
      <c r="C529" s="61">
        <f t="shared" ca="1" si="33"/>
        <v>0.11532082320645709</v>
      </c>
      <c r="D529" s="54">
        <f t="shared" ca="1" si="32"/>
        <v>12079</v>
      </c>
    </row>
    <row r="530" spans="2:4" x14ac:dyDescent="0.25">
      <c r="B530" s="54">
        <v>491</v>
      </c>
      <c r="C530" s="61">
        <f t="shared" ca="1" si="33"/>
        <v>0.98988876594488728</v>
      </c>
      <c r="D530" s="54">
        <f t="shared" ca="1" si="32"/>
        <v>30197.500000000004</v>
      </c>
    </row>
    <row r="531" spans="2:4" x14ac:dyDescent="0.25">
      <c r="B531" s="54">
        <v>492</v>
      </c>
      <c r="C531" s="61">
        <f t="shared" ca="1" si="33"/>
        <v>0.54673698724465636</v>
      </c>
      <c r="D531" s="54">
        <f t="shared" ca="1" si="32"/>
        <v>18118.5</v>
      </c>
    </row>
    <row r="532" spans="2:4" x14ac:dyDescent="0.25">
      <c r="B532" s="54">
        <v>493</v>
      </c>
      <c r="C532" s="61">
        <f t="shared" ca="1" si="33"/>
        <v>0.8264358975663213</v>
      </c>
      <c r="D532" s="54">
        <f t="shared" ca="1" si="32"/>
        <v>22950.100000000002</v>
      </c>
    </row>
    <row r="533" spans="2:4" x14ac:dyDescent="0.25">
      <c r="B533" s="54">
        <v>494</v>
      </c>
      <c r="C533" s="61">
        <f t="shared" ca="1" si="33"/>
        <v>0.22407709120540753</v>
      </c>
      <c r="D533" s="54">
        <f t="shared" ca="1" si="32"/>
        <v>14494.800000000001</v>
      </c>
    </row>
    <row r="534" spans="2:4" x14ac:dyDescent="0.25">
      <c r="B534" s="54">
        <v>495</v>
      </c>
      <c r="C534" s="61">
        <f t="shared" ca="1" si="33"/>
        <v>0.99533423755045336</v>
      </c>
      <c r="D534" s="54">
        <f t="shared" ca="1" si="32"/>
        <v>31405.4</v>
      </c>
    </row>
    <row r="535" spans="2:4" x14ac:dyDescent="0.25">
      <c r="B535" s="54">
        <v>496</v>
      </c>
      <c r="C535" s="61">
        <f t="shared" ca="1" si="33"/>
        <v>0.37381797651873816</v>
      </c>
      <c r="D535" s="54">
        <f t="shared" ca="1" si="32"/>
        <v>16910.600000000002</v>
      </c>
    </row>
    <row r="536" spans="2:4" x14ac:dyDescent="0.25">
      <c r="B536" s="54">
        <v>497</v>
      </c>
      <c r="C536" s="61">
        <f t="shared" ca="1" si="33"/>
        <v>0.61795472025915954</v>
      </c>
      <c r="D536" s="54">
        <f t="shared" ca="1" si="32"/>
        <v>19326.400000000001</v>
      </c>
    </row>
    <row r="537" spans="2:4" x14ac:dyDescent="0.25">
      <c r="B537" s="54">
        <v>498</v>
      </c>
      <c r="C537" s="61">
        <f t="shared" ca="1" si="33"/>
        <v>0.40730054245897351</v>
      </c>
      <c r="D537" s="54">
        <f t="shared" ca="1" si="32"/>
        <v>16910.600000000002</v>
      </c>
    </row>
    <row r="538" spans="2:4" x14ac:dyDescent="0.25">
      <c r="B538" s="54">
        <v>499</v>
      </c>
      <c r="C538" s="61">
        <f t="shared" ca="1" si="33"/>
        <v>0.48527023325710517</v>
      </c>
      <c r="D538" s="54">
        <f t="shared" ca="1" si="32"/>
        <v>18118.5</v>
      </c>
    </row>
    <row r="539" spans="2:4" x14ac:dyDescent="0.25">
      <c r="B539" s="54">
        <v>500</v>
      </c>
      <c r="C539" s="61">
        <f t="shared" ca="1" si="33"/>
        <v>2.8885757307872573E-2</v>
      </c>
      <c r="D539" s="54">
        <f t="shared" ca="1" si="32"/>
        <v>9663.2000000000007</v>
      </c>
    </row>
    <row r="540" spans="2:4" x14ac:dyDescent="0.25">
      <c r="B540" s="54">
        <v>501</v>
      </c>
      <c r="C540" s="61">
        <f t="shared" ca="1" si="33"/>
        <v>0.16231312139673215</v>
      </c>
      <c r="D540" s="54">
        <f t="shared" ca="1" si="32"/>
        <v>13286.900000000001</v>
      </c>
    </row>
    <row r="541" spans="2:4" x14ac:dyDescent="0.25">
      <c r="B541" s="54">
        <v>502</v>
      </c>
      <c r="C541" s="61">
        <f t="shared" ca="1" si="33"/>
        <v>0.76284148798802565</v>
      </c>
      <c r="D541" s="54">
        <f t="shared" ca="1" si="32"/>
        <v>21742.2</v>
      </c>
    </row>
    <row r="542" spans="2:4" x14ac:dyDescent="0.25">
      <c r="B542" s="54">
        <v>503</v>
      </c>
      <c r="C542" s="61">
        <f t="shared" ca="1" si="33"/>
        <v>0.5055031151262761</v>
      </c>
      <c r="D542" s="54">
        <f t="shared" ca="1" si="32"/>
        <v>18118.5</v>
      </c>
    </row>
    <row r="543" spans="2:4" x14ac:dyDescent="0.25">
      <c r="B543" s="54">
        <v>504</v>
      </c>
      <c r="C543" s="61">
        <f t="shared" ca="1" si="33"/>
        <v>0.21148693158254639</v>
      </c>
      <c r="D543" s="54">
        <f t="shared" ca="1" si="32"/>
        <v>14494.800000000001</v>
      </c>
    </row>
    <row r="544" spans="2:4" x14ac:dyDescent="0.25">
      <c r="B544" s="54">
        <v>505</v>
      </c>
      <c r="C544" s="61">
        <f t="shared" ca="1" si="33"/>
        <v>0.64063338098180878</v>
      </c>
      <c r="D544" s="54">
        <f t="shared" ca="1" si="32"/>
        <v>19326.400000000001</v>
      </c>
    </row>
    <row r="545" spans="2:4" x14ac:dyDescent="0.25">
      <c r="B545" s="54">
        <v>506</v>
      </c>
      <c r="C545" s="61">
        <f t="shared" ca="1" si="33"/>
        <v>0.41825954424409806</v>
      </c>
      <c r="D545" s="54">
        <f t="shared" ca="1" si="32"/>
        <v>16910.600000000002</v>
      </c>
    </row>
    <row r="546" spans="2:4" x14ac:dyDescent="0.25">
      <c r="B546" s="54">
        <v>507</v>
      </c>
      <c r="C546" s="61">
        <f t="shared" ca="1" si="33"/>
        <v>0.56331581978176759</v>
      </c>
      <c r="D546" s="54">
        <f t="shared" ca="1" si="32"/>
        <v>18118.5</v>
      </c>
    </row>
    <row r="547" spans="2:4" x14ac:dyDescent="0.25">
      <c r="B547" s="54">
        <v>508</v>
      </c>
      <c r="C547" s="61">
        <f t="shared" ca="1" si="33"/>
        <v>0.61511108161997041</v>
      </c>
      <c r="D547" s="54">
        <f t="shared" ca="1" si="32"/>
        <v>19326.400000000001</v>
      </c>
    </row>
    <row r="548" spans="2:4" x14ac:dyDescent="0.25">
      <c r="B548" s="54">
        <v>509</v>
      </c>
      <c r="C548" s="61">
        <f t="shared" ca="1" si="33"/>
        <v>0.93042168475092457</v>
      </c>
      <c r="D548" s="54">
        <f t="shared" ca="1" si="32"/>
        <v>25365.9</v>
      </c>
    </row>
    <row r="549" spans="2:4" x14ac:dyDescent="0.25">
      <c r="B549" s="54">
        <v>510</v>
      </c>
      <c r="C549" s="61">
        <f t="shared" ca="1" si="33"/>
        <v>0.69602564974856218</v>
      </c>
      <c r="D549" s="54">
        <f t="shared" ca="1" si="32"/>
        <v>20534.300000000003</v>
      </c>
    </row>
    <row r="550" spans="2:4" x14ac:dyDescent="0.25">
      <c r="B550" s="54">
        <v>511</v>
      </c>
      <c r="C550" s="61">
        <f t="shared" ca="1" si="33"/>
        <v>0.9871988949268572</v>
      </c>
      <c r="D550" s="54">
        <f t="shared" ca="1" si="32"/>
        <v>28989.600000000002</v>
      </c>
    </row>
    <row r="551" spans="2:4" x14ac:dyDescent="0.25">
      <c r="B551" s="54">
        <v>512</v>
      </c>
      <c r="C551" s="61">
        <f t="shared" ca="1" si="33"/>
        <v>0.78294614383605998</v>
      </c>
      <c r="D551" s="54">
        <f t="shared" ca="1" si="32"/>
        <v>21742.2</v>
      </c>
    </row>
    <row r="552" spans="2:4" x14ac:dyDescent="0.25">
      <c r="B552" s="54">
        <v>513</v>
      </c>
      <c r="C552" s="61">
        <f t="shared" ca="1" si="33"/>
        <v>0.877149828560158</v>
      </c>
      <c r="D552" s="54">
        <f t="shared" ref="D552:D615" ca="1" si="34">+LOOKUP(C552,$H$4:$I$35,$F$4:$F$35)</f>
        <v>24158</v>
      </c>
    </row>
    <row r="553" spans="2:4" x14ac:dyDescent="0.25">
      <c r="B553" s="54">
        <v>514</v>
      </c>
      <c r="C553" s="61">
        <f t="shared" ref="C553:C616" ca="1" si="35">+RAND()</f>
        <v>6.8632967000551215E-2</v>
      </c>
      <c r="D553" s="54">
        <f t="shared" ca="1" si="34"/>
        <v>10871.1</v>
      </c>
    </row>
    <row r="554" spans="2:4" x14ac:dyDescent="0.25">
      <c r="B554" s="54">
        <v>515</v>
      </c>
      <c r="C554" s="61">
        <f t="shared" ca="1" si="35"/>
        <v>0.14589939671068364</v>
      </c>
      <c r="D554" s="54">
        <f t="shared" ca="1" si="34"/>
        <v>13286.900000000001</v>
      </c>
    </row>
    <row r="555" spans="2:4" x14ac:dyDescent="0.25">
      <c r="B555" s="54">
        <v>516</v>
      </c>
      <c r="C555" s="61">
        <f t="shared" ca="1" si="35"/>
        <v>0.3978619096400221</v>
      </c>
      <c r="D555" s="54">
        <f t="shared" ca="1" si="34"/>
        <v>16910.600000000002</v>
      </c>
    </row>
    <row r="556" spans="2:4" x14ac:dyDescent="0.25">
      <c r="B556" s="54">
        <v>517</v>
      </c>
      <c r="C556" s="61">
        <f t="shared" ca="1" si="35"/>
        <v>0.78882432029665162</v>
      </c>
      <c r="D556" s="54">
        <f t="shared" ca="1" si="34"/>
        <v>21742.2</v>
      </c>
    </row>
    <row r="557" spans="2:4" x14ac:dyDescent="0.25">
      <c r="B557" s="54">
        <v>518</v>
      </c>
      <c r="C557" s="61">
        <f t="shared" ca="1" si="35"/>
        <v>0.90541200836724944</v>
      </c>
      <c r="D557" s="54">
        <f t="shared" ca="1" si="34"/>
        <v>24158</v>
      </c>
    </row>
    <row r="558" spans="2:4" x14ac:dyDescent="0.25">
      <c r="B558" s="54">
        <v>519</v>
      </c>
      <c r="C558" s="61">
        <f t="shared" ca="1" si="35"/>
        <v>0.19948850325183909</v>
      </c>
      <c r="D558" s="54">
        <f t="shared" ca="1" si="34"/>
        <v>14494.800000000001</v>
      </c>
    </row>
    <row r="559" spans="2:4" x14ac:dyDescent="0.25">
      <c r="B559" s="54">
        <v>520</v>
      </c>
      <c r="C559" s="61">
        <f t="shared" ca="1" si="35"/>
        <v>0.31723041922752382</v>
      </c>
      <c r="D559" s="54">
        <f t="shared" ca="1" si="34"/>
        <v>15702.7</v>
      </c>
    </row>
    <row r="560" spans="2:4" x14ac:dyDescent="0.25">
      <c r="B560" s="54">
        <v>521</v>
      </c>
      <c r="C560" s="61">
        <f t="shared" ca="1" si="35"/>
        <v>7.5162071872196146E-2</v>
      </c>
      <c r="D560" s="54">
        <f t="shared" ca="1" si="34"/>
        <v>12079</v>
      </c>
    </row>
    <row r="561" spans="2:4" x14ac:dyDescent="0.25">
      <c r="B561" s="54">
        <v>522</v>
      </c>
      <c r="C561" s="61">
        <f t="shared" ca="1" si="35"/>
        <v>0.76502343412062956</v>
      </c>
      <c r="D561" s="54">
        <f t="shared" ca="1" si="34"/>
        <v>21742.2</v>
      </c>
    </row>
    <row r="562" spans="2:4" x14ac:dyDescent="0.25">
      <c r="B562" s="54">
        <v>523</v>
      </c>
      <c r="C562" s="61">
        <f t="shared" ca="1" si="35"/>
        <v>3.9484445786188704E-2</v>
      </c>
      <c r="D562" s="54">
        <f t="shared" ca="1" si="34"/>
        <v>10871.1</v>
      </c>
    </row>
    <row r="563" spans="2:4" x14ac:dyDescent="0.25">
      <c r="B563" s="54">
        <v>524</v>
      </c>
      <c r="C563" s="61">
        <f t="shared" ca="1" si="35"/>
        <v>0.10215622818642223</v>
      </c>
      <c r="D563" s="54">
        <f t="shared" ca="1" si="34"/>
        <v>12079</v>
      </c>
    </row>
    <row r="564" spans="2:4" x14ac:dyDescent="0.25">
      <c r="B564" s="54">
        <v>525</v>
      </c>
      <c r="C564" s="61">
        <f t="shared" ca="1" si="35"/>
        <v>0.48552013089614388</v>
      </c>
      <c r="D564" s="54">
        <f t="shared" ca="1" si="34"/>
        <v>18118.5</v>
      </c>
    </row>
    <row r="565" spans="2:4" x14ac:dyDescent="0.25">
      <c r="B565" s="54">
        <v>526</v>
      </c>
      <c r="C565" s="61">
        <f t="shared" ca="1" si="35"/>
        <v>0.53351012936755549</v>
      </c>
      <c r="D565" s="54">
        <f t="shared" ca="1" si="34"/>
        <v>18118.5</v>
      </c>
    </row>
    <row r="566" spans="2:4" x14ac:dyDescent="0.25">
      <c r="B566" s="54">
        <v>527</v>
      </c>
      <c r="C566" s="61">
        <f t="shared" ca="1" si="35"/>
        <v>0.63302181036467386</v>
      </c>
      <c r="D566" s="54">
        <f t="shared" ca="1" si="34"/>
        <v>19326.400000000001</v>
      </c>
    </row>
    <row r="567" spans="2:4" x14ac:dyDescent="0.25">
      <c r="B567" s="54">
        <v>528</v>
      </c>
      <c r="C567" s="61">
        <f t="shared" ca="1" si="35"/>
        <v>0.83909887296358121</v>
      </c>
      <c r="D567" s="54">
        <f t="shared" ca="1" si="34"/>
        <v>22950.100000000002</v>
      </c>
    </row>
    <row r="568" spans="2:4" x14ac:dyDescent="0.25">
      <c r="B568" s="54">
        <v>529</v>
      </c>
      <c r="C568" s="61">
        <f t="shared" ca="1" si="35"/>
        <v>0.49347643417769937</v>
      </c>
      <c r="D568" s="54">
        <f t="shared" ca="1" si="34"/>
        <v>18118.5</v>
      </c>
    </row>
    <row r="569" spans="2:4" x14ac:dyDescent="0.25">
      <c r="B569" s="54">
        <v>530</v>
      </c>
      <c r="C569" s="61">
        <f t="shared" ca="1" si="35"/>
        <v>0.97775474287719411</v>
      </c>
      <c r="D569" s="54">
        <f t="shared" ca="1" si="34"/>
        <v>27781.7</v>
      </c>
    </row>
    <row r="570" spans="2:4" x14ac:dyDescent="0.25">
      <c r="B570" s="54">
        <v>531</v>
      </c>
      <c r="C570" s="61">
        <f t="shared" ca="1" si="35"/>
        <v>0.11685686095271075</v>
      </c>
      <c r="D570" s="54">
        <f t="shared" ca="1" si="34"/>
        <v>12079</v>
      </c>
    </row>
    <row r="571" spans="2:4" x14ac:dyDescent="0.25">
      <c r="B571" s="54">
        <v>532</v>
      </c>
      <c r="C571" s="61">
        <f t="shared" ca="1" si="35"/>
        <v>0.2635334198109639</v>
      </c>
      <c r="D571" s="54">
        <f t="shared" ca="1" si="34"/>
        <v>14494.800000000001</v>
      </c>
    </row>
    <row r="572" spans="2:4" x14ac:dyDescent="0.25">
      <c r="B572" s="54">
        <v>533</v>
      </c>
      <c r="C572" s="61">
        <f t="shared" ca="1" si="35"/>
        <v>0.6054319735616851</v>
      </c>
      <c r="D572" s="54">
        <f t="shared" ca="1" si="34"/>
        <v>19326.400000000001</v>
      </c>
    </row>
    <row r="573" spans="2:4" x14ac:dyDescent="0.25">
      <c r="B573" s="54">
        <v>534</v>
      </c>
      <c r="C573" s="61">
        <f t="shared" ca="1" si="35"/>
        <v>0.72683539446991019</v>
      </c>
      <c r="D573" s="54">
        <f t="shared" ca="1" si="34"/>
        <v>20534.300000000003</v>
      </c>
    </row>
    <row r="574" spans="2:4" x14ac:dyDescent="0.25">
      <c r="B574" s="54">
        <v>535</v>
      </c>
      <c r="C574" s="61">
        <f t="shared" ca="1" si="35"/>
        <v>0.73648042364420252</v>
      </c>
      <c r="D574" s="54">
        <f t="shared" ca="1" si="34"/>
        <v>20534.300000000003</v>
      </c>
    </row>
    <row r="575" spans="2:4" x14ac:dyDescent="0.25">
      <c r="B575" s="54">
        <v>536</v>
      </c>
      <c r="C575" s="61">
        <f t="shared" ca="1" si="35"/>
        <v>0.26175825499752159</v>
      </c>
      <c r="D575" s="54">
        <f t="shared" ca="1" si="34"/>
        <v>14494.800000000001</v>
      </c>
    </row>
    <row r="576" spans="2:4" x14ac:dyDescent="0.25">
      <c r="B576" s="54">
        <v>537</v>
      </c>
      <c r="C576" s="61">
        <f t="shared" ca="1" si="35"/>
        <v>0.22259101659994318</v>
      </c>
      <c r="D576" s="54">
        <f t="shared" ca="1" si="34"/>
        <v>14494.800000000001</v>
      </c>
    </row>
    <row r="577" spans="2:4" x14ac:dyDescent="0.25">
      <c r="B577" s="54">
        <v>538</v>
      </c>
      <c r="C577" s="61">
        <f t="shared" ca="1" si="35"/>
        <v>0.64212504233110912</v>
      </c>
      <c r="D577" s="54">
        <f t="shared" ca="1" si="34"/>
        <v>19326.400000000001</v>
      </c>
    </row>
    <row r="578" spans="2:4" x14ac:dyDescent="0.25">
      <c r="B578" s="54">
        <v>539</v>
      </c>
      <c r="C578" s="61">
        <f t="shared" ca="1" si="35"/>
        <v>0.94293357897505481</v>
      </c>
      <c r="D578" s="54">
        <f t="shared" ca="1" si="34"/>
        <v>25365.9</v>
      </c>
    </row>
    <row r="579" spans="2:4" x14ac:dyDescent="0.25">
      <c r="B579" s="54">
        <v>540</v>
      </c>
      <c r="C579" s="61">
        <f t="shared" ca="1" si="35"/>
        <v>0.91029852012806467</v>
      </c>
      <c r="D579" s="54">
        <f t="shared" ca="1" si="34"/>
        <v>24158</v>
      </c>
    </row>
    <row r="580" spans="2:4" x14ac:dyDescent="0.25">
      <c r="B580" s="54">
        <v>541</v>
      </c>
      <c r="C580" s="61">
        <f t="shared" ca="1" si="35"/>
        <v>0.51261755310004731</v>
      </c>
      <c r="D580" s="54">
        <f t="shared" ca="1" si="34"/>
        <v>18118.5</v>
      </c>
    </row>
    <row r="581" spans="2:4" x14ac:dyDescent="0.25">
      <c r="B581" s="54">
        <v>542</v>
      </c>
      <c r="C581" s="61">
        <f t="shared" ca="1" si="35"/>
        <v>0.12587665524585967</v>
      </c>
      <c r="D581" s="54">
        <f t="shared" ca="1" si="34"/>
        <v>13286.900000000001</v>
      </c>
    </row>
    <row r="582" spans="2:4" x14ac:dyDescent="0.25">
      <c r="B582" s="54">
        <v>543</v>
      </c>
      <c r="C582" s="61">
        <f t="shared" ca="1" si="35"/>
        <v>0.53471081299492151</v>
      </c>
      <c r="D582" s="54">
        <f t="shared" ca="1" si="34"/>
        <v>18118.5</v>
      </c>
    </row>
    <row r="583" spans="2:4" x14ac:dyDescent="0.25">
      <c r="B583" s="54">
        <v>544</v>
      </c>
      <c r="C583" s="61">
        <f t="shared" ca="1" si="35"/>
        <v>0.49759679455633854</v>
      </c>
      <c r="D583" s="54">
        <f t="shared" ca="1" si="34"/>
        <v>18118.5</v>
      </c>
    </row>
    <row r="584" spans="2:4" x14ac:dyDescent="0.25">
      <c r="B584" s="54">
        <v>545</v>
      </c>
      <c r="C584" s="61">
        <f t="shared" ca="1" si="35"/>
        <v>0.87694800812928098</v>
      </c>
      <c r="D584" s="54">
        <f t="shared" ca="1" si="34"/>
        <v>24158</v>
      </c>
    </row>
    <row r="585" spans="2:4" x14ac:dyDescent="0.25">
      <c r="B585" s="54">
        <v>546</v>
      </c>
      <c r="C585" s="61">
        <f t="shared" ca="1" si="35"/>
        <v>0.47292729290227675</v>
      </c>
      <c r="D585" s="54">
        <f t="shared" ca="1" si="34"/>
        <v>18118.5</v>
      </c>
    </row>
    <row r="586" spans="2:4" x14ac:dyDescent="0.25">
      <c r="B586" s="54">
        <v>547</v>
      </c>
      <c r="C586" s="61">
        <f t="shared" ca="1" si="35"/>
        <v>0.79256892174495419</v>
      </c>
      <c r="D586" s="54">
        <f t="shared" ca="1" si="34"/>
        <v>21742.2</v>
      </c>
    </row>
    <row r="587" spans="2:4" x14ac:dyDescent="0.25">
      <c r="B587" s="54">
        <v>548</v>
      </c>
      <c r="C587" s="61">
        <f t="shared" ca="1" si="35"/>
        <v>0.90532861990076063</v>
      </c>
      <c r="D587" s="54">
        <f t="shared" ca="1" si="34"/>
        <v>24158</v>
      </c>
    </row>
    <row r="588" spans="2:4" x14ac:dyDescent="0.25">
      <c r="B588" s="54">
        <v>549</v>
      </c>
      <c r="C588" s="61">
        <f t="shared" ca="1" si="35"/>
        <v>0.56047792140056962</v>
      </c>
      <c r="D588" s="54">
        <f t="shared" ca="1" si="34"/>
        <v>18118.5</v>
      </c>
    </row>
    <row r="589" spans="2:4" x14ac:dyDescent="0.25">
      <c r="B589" s="54">
        <v>550</v>
      </c>
      <c r="C589" s="61">
        <f t="shared" ca="1" si="35"/>
        <v>0.23552573949355082</v>
      </c>
      <c r="D589" s="54">
        <f t="shared" ca="1" si="34"/>
        <v>14494.800000000001</v>
      </c>
    </row>
    <row r="590" spans="2:4" x14ac:dyDescent="0.25">
      <c r="B590" s="54">
        <v>551</v>
      </c>
      <c r="C590" s="61">
        <f t="shared" ca="1" si="35"/>
        <v>0.21124341256115697</v>
      </c>
      <c r="D590" s="54">
        <f t="shared" ca="1" si="34"/>
        <v>14494.800000000001</v>
      </c>
    </row>
    <row r="591" spans="2:4" x14ac:dyDescent="0.25">
      <c r="B591" s="54">
        <v>552</v>
      </c>
      <c r="C591" s="61">
        <f t="shared" ca="1" si="35"/>
        <v>0.19519087971117233</v>
      </c>
      <c r="D591" s="54">
        <f t="shared" ca="1" si="34"/>
        <v>14494.800000000001</v>
      </c>
    </row>
    <row r="592" spans="2:4" x14ac:dyDescent="0.25">
      <c r="B592" s="54">
        <v>553</v>
      </c>
      <c r="C592" s="61">
        <f t="shared" ca="1" si="35"/>
        <v>0.24962438508440166</v>
      </c>
      <c r="D592" s="54">
        <f t="shared" ca="1" si="34"/>
        <v>14494.800000000001</v>
      </c>
    </row>
    <row r="593" spans="2:4" x14ac:dyDescent="0.25">
      <c r="B593" s="54">
        <v>554</v>
      </c>
      <c r="C593" s="61">
        <f t="shared" ca="1" si="35"/>
        <v>0.97721617585280884</v>
      </c>
      <c r="D593" s="54">
        <f t="shared" ca="1" si="34"/>
        <v>27781.7</v>
      </c>
    </row>
    <row r="594" spans="2:4" x14ac:dyDescent="0.25">
      <c r="B594" s="54">
        <v>555</v>
      </c>
      <c r="C594" s="61">
        <f t="shared" ca="1" si="35"/>
        <v>0.61929365570647577</v>
      </c>
      <c r="D594" s="54">
        <f t="shared" ca="1" si="34"/>
        <v>19326.400000000001</v>
      </c>
    </row>
    <row r="595" spans="2:4" x14ac:dyDescent="0.25">
      <c r="B595" s="54">
        <v>556</v>
      </c>
      <c r="C595" s="61">
        <f t="shared" ca="1" si="35"/>
        <v>0.58320093111623672</v>
      </c>
      <c r="D595" s="54">
        <f t="shared" ca="1" si="34"/>
        <v>19326.400000000001</v>
      </c>
    </row>
    <row r="596" spans="2:4" x14ac:dyDescent="0.25">
      <c r="B596" s="54">
        <v>557</v>
      </c>
      <c r="C596" s="61">
        <f t="shared" ca="1" si="35"/>
        <v>0.82503872251647581</v>
      </c>
      <c r="D596" s="54">
        <f t="shared" ca="1" si="34"/>
        <v>22950.100000000002</v>
      </c>
    </row>
    <row r="597" spans="2:4" x14ac:dyDescent="0.25">
      <c r="B597" s="54">
        <v>558</v>
      </c>
      <c r="C597" s="61">
        <f t="shared" ca="1" si="35"/>
        <v>2.5034222783656968E-2</v>
      </c>
      <c r="D597" s="54">
        <f t="shared" ca="1" si="34"/>
        <v>9663.2000000000007</v>
      </c>
    </row>
    <row r="598" spans="2:4" x14ac:dyDescent="0.25">
      <c r="B598" s="54">
        <v>559</v>
      </c>
      <c r="C598" s="61">
        <f t="shared" ca="1" si="35"/>
        <v>0.28350778240869967</v>
      </c>
      <c r="D598" s="54">
        <f t="shared" ca="1" si="34"/>
        <v>15702.7</v>
      </c>
    </row>
    <row r="599" spans="2:4" x14ac:dyDescent="0.25">
      <c r="B599" s="54">
        <v>560</v>
      </c>
      <c r="C599" s="61">
        <f t="shared" ca="1" si="35"/>
        <v>0.59800823603586151</v>
      </c>
      <c r="D599" s="54">
        <f t="shared" ca="1" si="34"/>
        <v>19326.400000000001</v>
      </c>
    </row>
    <row r="600" spans="2:4" x14ac:dyDescent="0.25">
      <c r="B600" s="54">
        <v>561</v>
      </c>
      <c r="C600" s="61">
        <f t="shared" ca="1" si="35"/>
        <v>0.70506053481061171</v>
      </c>
      <c r="D600" s="54">
        <f t="shared" ca="1" si="34"/>
        <v>20534.300000000003</v>
      </c>
    </row>
    <row r="601" spans="2:4" x14ac:dyDescent="0.25">
      <c r="B601" s="54">
        <v>562</v>
      </c>
      <c r="C601" s="61">
        <f t="shared" ca="1" si="35"/>
        <v>0.40191990930925814</v>
      </c>
      <c r="D601" s="54">
        <f t="shared" ca="1" si="34"/>
        <v>16910.600000000002</v>
      </c>
    </row>
    <row r="602" spans="2:4" x14ac:dyDescent="0.25">
      <c r="B602" s="54">
        <v>563</v>
      </c>
      <c r="C602" s="61">
        <f t="shared" ca="1" si="35"/>
        <v>0.32795182757661334</v>
      </c>
      <c r="D602" s="54">
        <f t="shared" ca="1" si="34"/>
        <v>15702.7</v>
      </c>
    </row>
    <row r="603" spans="2:4" x14ac:dyDescent="0.25">
      <c r="B603" s="54">
        <v>564</v>
      </c>
      <c r="C603" s="61">
        <f t="shared" ca="1" si="35"/>
        <v>0.28240220664529392</v>
      </c>
      <c r="D603" s="54">
        <f t="shared" ca="1" si="34"/>
        <v>15702.7</v>
      </c>
    </row>
    <row r="604" spans="2:4" x14ac:dyDescent="0.25">
      <c r="B604" s="54">
        <v>565</v>
      </c>
      <c r="C604" s="61">
        <f t="shared" ca="1" si="35"/>
        <v>6.1955180768628493E-2</v>
      </c>
      <c r="D604" s="54">
        <f t="shared" ca="1" si="34"/>
        <v>10871.1</v>
      </c>
    </row>
    <row r="605" spans="2:4" x14ac:dyDescent="0.25">
      <c r="B605" s="54">
        <v>566</v>
      </c>
      <c r="C605" s="61">
        <f t="shared" ca="1" si="35"/>
        <v>0.93426797971058573</v>
      </c>
      <c r="D605" s="54">
        <f t="shared" ca="1" si="34"/>
        <v>25365.9</v>
      </c>
    </row>
    <row r="606" spans="2:4" x14ac:dyDescent="0.25">
      <c r="B606" s="54">
        <v>567</v>
      </c>
      <c r="C606" s="61">
        <f t="shared" ca="1" si="35"/>
        <v>0.98313670810586307</v>
      </c>
      <c r="D606" s="54">
        <f t="shared" ca="1" si="34"/>
        <v>28989.600000000002</v>
      </c>
    </row>
    <row r="607" spans="2:4" x14ac:dyDescent="0.25">
      <c r="B607" s="54">
        <v>568</v>
      </c>
      <c r="C607" s="61">
        <f t="shared" ca="1" si="35"/>
        <v>0.42666060936281658</v>
      </c>
      <c r="D607" s="54">
        <f t="shared" ca="1" si="34"/>
        <v>16910.600000000002</v>
      </c>
    </row>
    <row r="608" spans="2:4" x14ac:dyDescent="0.25">
      <c r="B608" s="54">
        <v>569</v>
      </c>
      <c r="C608" s="61">
        <f t="shared" ca="1" si="35"/>
        <v>0.41313541977774093</v>
      </c>
      <c r="D608" s="54">
        <f t="shared" ca="1" si="34"/>
        <v>16910.600000000002</v>
      </c>
    </row>
    <row r="609" spans="2:4" x14ac:dyDescent="0.25">
      <c r="B609" s="54">
        <v>570</v>
      </c>
      <c r="C609" s="61">
        <f t="shared" ca="1" si="35"/>
        <v>0.60997259832706718</v>
      </c>
      <c r="D609" s="54">
        <f t="shared" ca="1" si="34"/>
        <v>19326.400000000001</v>
      </c>
    </row>
    <row r="610" spans="2:4" x14ac:dyDescent="0.25">
      <c r="B610" s="54">
        <v>571</v>
      </c>
      <c r="C610" s="61">
        <f t="shared" ca="1" si="35"/>
        <v>0.64037900506350531</v>
      </c>
      <c r="D610" s="54">
        <f t="shared" ca="1" si="34"/>
        <v>19326.400000000001</v>
      </c>
    </row>
    <row r="611" spans="2:4" x14ac:dyDescent="0.25">
      <c r="B611" s="54">
        <v>572</v>
      </c>
      <c r="C611" s="61">
        <f t="shared" ca="1" si="35"/>
        <v>0.69139135333640123</v>
      </c>
      <c r="D611" s="54">
        <f t="shared" ca="1" si="34"/>
        <v>20534.300000000003</v>
      </c>
    </row>
    <row r="612" spans="2:4" x14ac:dyDescent="0.25">
      <c r="B612" s="54">
        <v>573</v>
      </c>
      <c r="C612" s="61">
        <f t="shared" ca="1" si="35"/>
        <v>7.3667432734362381E-2</v>
      </c>
      <c r="D612" s="54">
        <f t="shared" ca="1" si="34"/>
        <v>12079</v>
      </c>
    </row>
    <row r="613" spans="2:4" x14ac:dyDescent="0.25">
      <c r="B613" s="54">
        <v>574</v>
      </c>
      <c r="C613" s="61">
        <f t="shared" ca="1" si="35"/>
        <v>0.29416474097749301</v>
      </c>
      <c r="D613" s="54">
        <f t="shared" ca="1" si="34"/>
        <v>15702.7</v>
      </c>
    </row>
    <row r="614" spans="2:4" x14ac:dyDescent="0.25">
      <c r="B614" s="54">
        <v>575</v>
      </c>
      <c r="C614" s="61">
        <f t="shared" ca="1" si="35"/>
        <v>0.40010733204762072</v>
      </c>
      <c r="D614" s="54">
        <f t="shared" ca="1" si="34"/>
        <v>16910.600000000002</v>
      </c>
    </row>
    <row r="615" spans="2:4" x14ac:dyDescent="0.25">
      <c r="B615" s="54">
        <v>576</v>
      </c>
      <c r="C615" s="61">
        <f t="shared" ca="1" si="35"/>
        <v>0.33719175980839045</v>
      </c>
      <c r="D615" s="54">
        <f t="shared" ca="1" si="34"/>
        <v>15702.7</v>
      </c>
    </row>
    <row r="616" spans="2:4" x14ac:dyDescent="0.25">
      <c r="B616" s="54">
        <v>577</v>
      </c>
      <c r="C616" s="61">
        <f t="shared" ca="1" si="35"/>
        <v>0.95087491423692228</v>
      </c>
      <c r="D616" s="54">
        <f t="shared" ref="D616:D679" ca="1" si="36">+LOOKUP(C616,$H$4:$I$35,$F$4:$F$35)</f>
        <v>26573.800000000003</v>
      </c>
    </row>
    <row r="617" spans="2:4" x14ac:dyDescent="0.25">
      <c r="B617" s="54">
        <v>578</v>
      </c>
      <c r="C617" s="61">
        <f t="shared" ref="C617:C680" ca="1" si="37">+RAND()</f>
        <v>0.7866923172418947</v>
      </c>
      <c r="D617" s="54">
        <f t="shared" ca="1" si="36"/>
        <v>21742.2</v>
      </c>
    </row>
    <row r="618" spans="2:4" x14ac:dyDescent="0.25">
      <c r="B618" s="54">
        <v>579</v>
      </c>
      <c r="C618" s="61">
        <f t="shared" ca="1" si="37"/>
        <v>0.37544474862589505</v>
      </c>
      <c r="D618" s="54">
        <f t="shared" ca="1" si="36"/>
        <v>16910.600000000002</v>
      </c>
    </row>
    <row r="619" spans="2:4" x14ac:dyDescent="0.25">
      <c r="B619" s="54">
        <v>580</v>
      </c>
      <c r="C619" s="61">
        <f t="shared" ca="1" si="37"/>
        <v>0.40244093774724476</v>
      </c>
      <c r="D619" s="54">
        <f t="shared" ca="1" si="36"/>
        <v>16910.600000000002</v>
      </c>
    </row>
    <row r="620" spans="2:4" x14ac:dyDescent="0.25">
      <c r="B620" s="54">
        <v>581</v>
      </c>
      <c r="C620" s="61">
        <f t="shared" ca="1" si="37"/>
        <v>0.84074900371635908</v>
      </c>
      <c r="D620" s="54">
        <f t="shared" ca="1" si="36"/>
        <v>22950.100000000002</v>
      </c>
    </row>
    <row r="621" spans="2:4" x14ac:dyDescent="0.25">
      <c r="B621" s="54">
        <v>582</v>
      </c>
      <c r="C621" s="61">
        <f t="shared" ca="1" si="37"/>
        <v>0.64505995240246705</v>
      </c>
      <c r="D621" s="54">
        <f t="shared" ca="1" si="36"/>
        <v>19326.400000000001</v>
      </c>
    </row>
    <row r="622" spans="2:4" x14ac:dyDescent="0.25">
      <c r="B622" s="54">
        <v>583</v>
      </c>
      <c r="C622" s="61">
        <f t="shared" ca="1" si="37"/>
        <v>0.44096855431662341</v>
      </c>
      <c r="D622" s="54">
        <f t="shared" ca="1" si="36"/>
        <v>16910.600000000002</v>
      </c>
    </row>
    <row r="623" spans="2:4" x14ac:dyDescent="0.25">
      <c r="B623" s="54">
        <v>584</v>
      </c>
      <c r="C623" s="61">
        <f t="shared" ca="1" si="37"/>
        <v>0.93723570645027654</v>
      </c>
      <c r="D623" s="54">
        <f t="shared" ca="1" si="36"/>
        <v>25365.9</v>
      </c>
    </row>
    <row r="624" spans="2:4" x14ac:dyDescent="0.25">
      <c r="B624" s="54">
        <v>585</v>
      </c>
      <c r="C624" s="61">
        <f t="shared" ca="1" si="37"/>
        <v>0.67772538391895609</v>
      </c>
      <c r="D624" s="54">
        <f t="shared" ca="1" si="36"/>
        <v>20534.300000000003</v>
      </c>
    </row>
    <row r="625" spans="2:4" x14ac:dyDescent="0.25">
      <c r="B625" s="54">
        <v>586</v>
      </c>
      <c r="C625" s="61">
        <f t="shared" ca="1" si="37"/>
        <v>0.59736422602570183</v>
      </c>
      <c r="D625" s="54">
        <f t="shared" ca="1" si="36"/>
        <v>19326.400000000001</v>
      </c>
    </row>
    <row r="626" spans="2:4" x14ac:dyDescent="0.25">
      <c r="B626" s="54">
        <v>587</v>
      </c>
      <c r="C626" s="61">
        <f t="shared" ca="1" si="37"/>
        <v>0.91977877615774006</v>
      </c>
      <c r="D626" s="54">
        <f t="shared" ca="1" si="36"/>
        <v>25365.9</v>
      </c>
    </row>
    <row r="627" spans="2:4" x14ac:dyDescent="0.25">
      <c r="B627" s="54">
        <v>588</v>
      </c>
      <c r="C627" s="61">
        <f t="shared" ca="1" si="37"/>
        <v>0.37724144195911991</v>
      </c>
      <c r="D627" s="54">
        <f t="shared" ca="1" si="36"/>
        <v>16910.600000000002</v>
      </c>
    </row>
    <row r="628" spans="2:4" x14ac:dyDescent="0.25">
      <c r="B628" s="54">
        <v>589</v>
      </c>
      <c r="C628" s="61">
        <f t="shared" ca="1" si="37"/>
        <v>0.11308367402036501</v>
      </c>
      <c r="D628" s="54">
        <f t="shared" ca="1" si="36"/>
        <v>12079</v>
      </c>
    </row>
    <row r="629" spans="2:4" x14ac:dyDescent="0.25">
      <c r="B629" s="54">
        <v>590</v>
      </c>
      <c r="C629" s="61">
        <f t="shared" ca="1" si="37"/>
        <v>0.68716632360533636</v>
      </c>
      <c r="D629" s="54">
        <f t="shared" ca="1" si="36"/>
        <v>20534.300000000003</v>
      </c>
    </row>
    <row r="630" spans="2:4" x14ac:dyDescent="0.25">
      <c r="B630" s="54">
        <v>591</v>
      </c>
      <c r="C630" s="61">
        <f t="shared" ca="1" si="37"/>
        <v>0.81547524688678674</v>
      </c>
      <c r="D630" s="54">
        <f t="shared" ca="1" si="36"/>
        <v>21742.2</v>
      </c>
    </row>
    <row r="631" spans="2:4" x14ac:dyDescent="0.25">
      <c r="B631" s="54">
        <v>592</v>
      </c>
      <c r="C631" s="61">
        <f t="shared" ca="1" si="37"/>
        <v>0.8080320472714817</v>
      </c>
      <c r="D631" s="54">
        <f t="shared" ca="1" si="36"/>
        <v>21742.2</v>
      </c>
    </row>
    <row r="632" spans="2:4" x14ac:dyDescent="0.25">
      <c r="B632" s="54">
        <v>593</v>
      </c>
      <c r="C632" s="61">
        <f t="shared" ca="1" si="37"/>
        <v>0.24814550369660238</v>
      </c>
      <c r="D632" s="54">
        <f t="shared" ca="1" si="36"/>
        <v>14494.800000000001</v>
      </c>
    </row>
    <row r="633" spans="2:4" x14ac:dyDescent="0.25">
      <c r="B633" s="54">
        <v>594</v>
      </c>
      <c r="C633" s="61">
        <f t="shared" ca="1" si="37"/>
        <v>0.90553765389960283</v>
      </c>
      <c r="D633" s="54">
        <f t="shared" ca="1" si="36"/>
        <v>24158</v>
      </c>
    </row>
    <row r="634" spans="2:4" x14ac:dyDescent="0.25">
      <c r="B634" s="54">
        <v>595</v>
      </c>
      <c r="C634" s="61">
        <f t="shared" ca="1" si="37"/>
        <v>0.39033418491584737</v>
      </c>
      <c r="D634" s="54">
        <f t="shared" ca="1" si="36"/>
        <v>16910.600000000002</v>
      </c>
    </row>
    <row r="635" spans="2:4" x14ac:dyDescent="0.25">
      <c r="B635" s="54">
        <v>596</v>
      </c>
      <c r="C635" s="61">
        <f t="shared" ca="1" si="37"/>
        <v>5.3527010765050509E-2</v>
      </c>
      <c r="D635" s="54">
        <f t="shared" ca="1" si="36"/>
        <v>10871.1</v>
      </c>
    </row>
    <row r="636" spans="2:4" x14ac:dyDescent="0.25">
      <c r="B636" s="54">
        <v>597</v>
      </c>
      <c r="C636" s="61">
        <f t="shared" ca="1" si="37"/>
        <v>0.61718383133260035</v>
      </c>
      <c r="D636" s="54">
        <f t="shared" ca="1" si="36"/>
        <v>19326.400000000001</v>
      </c>
    </row>
    <row r="637" spans="2:4" x14ac:dyDescent="0.25">
      <c r="B637" s="54">
        <v>598</v>
      </c>
      <c r="C637" s="61">
        <f t="shared" ca="1" si="37"/>
        <v>0.53919456215345651</v>
      </c>
      <c r="D637" s="54">
        <f t="shared" ca="1" si="36"/>
        <v>18118.5</v>
      </c>
    </row>
    <row r="638" spans="2:4" x14ac:dyDescent="0.25">
      <c r="B638" s="54">
        <v>599</v>
      </c>
      <c r="C638" s="61">
        <f t="shared" ca="1" si="37"/>
        <v>0.69029870262854309</v>
      </c>
      <c r="D638" s="54">
        <f t="shared" ca="1" si="36"/>
        <v>20534.300000000003</v>
      </c>
    </row>
    <row r="639" spans="2:4" x14ac:dyDescent="0.25">
      <c r="B639" s="54">
        <v>600</v>
      </c>
      <c r="C639" s="61">
        <f t="shared" ca="1" si="37"/>
        <v>0.30731045985863603</v>
      </c>
      <c r="D639" s="54">
        <f t="shared" ca="1" si="36"/>
        <v>15702.7</v>
      </c>
    </row>
    <row r="640" spans="2:4" x14ac:dyDescent="0.25">
      <c r="B640" s="54">
        <v>601</v>
      </c>
      <c r="C640" s="61">
        <f t="shared" ca="1" si="37"/>
        <v>0.69646075957508879</v>
      </c>
      <c r="D640" s="54">
        <f t="shared" ca="1" si="36"/>
        <v>20534.300000000003</v>
      </c>
    </row>
    <row r="641" spans="2:4" x14ac:dyDescent="0.25">
      <c r="B641" s="54">
        <v>602</v>
      </c>
      <c r="C641" s="61">
        <f t="shared" ca="1" si="37"/>
        <v>9.8064069223281369E-2</v>
      </c>
      <c r="D641" s="54">
        <f t="shared" ca="1" si="36"/>
        <v>12079</v>
      </c>
    </row>
    <row r="642" spans="2:4" x14ac:dyDescent="0.25">
      <c r="B642" s="54">
        <v>603</v>
      </c>
      <c r="C642" s="61">
        <f t="shared" ca="1" si="37"/>
        <v>0.77317333949446621</v>
      </c>
      <c r="D642" s="54">
        <f t="shared" ca="1" si="36"/>
        <v>21742.2</v>
      </c>
    </row>
    <row r="643" spans="2:4" x14ac:dyDescent="0.25">
      <c r="B643" s="54">
        <v>604</v>
      </c>
      <c r="C643" s="61">
        <f t="shared" ca="1" si="37"/>
        <v>0.86819428587059311</v>
      </c>
      <c r="D643" s="54">
        <f t="shared" ca="1" si="36"/>
        <v>22950.100000000002</v>
      </c>
    </row>
    <row r="644" spans="2:4" x14ac:dyDescent="0.25">
      <c r="B644" s="54">
        <v>605</v>
      </c>
      <c r="C644" s="61">
        <f t="shared" ca="1" si="37"/>
        <v>0.49970925601539584</v>
      </c>
      <c r="D644" s="54">
        <f t="shared" ca="1" si="36"/>
        <v>18118.5</v>
      </c>
    </row>
    <row r="645" spans="2:4" x14ac:dyDescent="0.25">
      <c r="B645" s="54">
        <v>606</v>
      </c>
      <c r="C645" s="61">
        <f t="shared" ca="1" si="37"/>
        <v>0.27754029431388139</v>
      </c>
      <c r="D645" s="54">
        <f t="shared" ca="1" si="36"/>
        <v>15702.7</v>
      </c>
    </row>
    <row r="646" spans="2:4" x14ac:dyDescent="0.25">
      <c r="B646" s="54">
        <v>607</v>
      </c>
      <c r="C646" s="61">
        <f t="shared" ca="1" si="37"/>
        <v>0.98452238717274054</v>
      </c>
      <c r="D646" s="54">
        <f t="shared" ca="1" si="36"/>
        <v>28989.600000000002</v>
      </c>
    </row>
    <row r="647" spans="2:4" x14ac:dyDescent="0.25">
      <c r="B647" s="54">
        <v>608</v>
      </c>
      <c r="C647" s="61">
        <f t="shared" ca="1" si="37"/>
        <v>0.99118640022941074</v>
      </c>
      <c r="D647" s="54">
        <f t="shared" ca="1" si="36"/>
        <v>30197.500000000004</v>
      </c>
    </row>
    <row r="648" spans="2:4" x14ac:dyDescent="0.25">
      <c r="B648" s="54">
        <v>609</v>
      </c>
      <c r="C648" s="61">
        <f t="shared" ca="1" si="37"/>
        <v>0.27402359573772206</v>
      </c>
      <c r="D648" s="54">
        <f t="shared" ca="1" si="36"/>
        <v>15702.7</v>
      </c>
    </row>
    <row r="649" spans="2:4" x14ac:dyDescent="0.25">
      <c r="B649" s="54">
        <v>610</v>
      </c>
      <c r="C649" s="61">
        <f t="shared" ca="1" si="37"/>
        <v>0.56126073711922175</v>
      </c>
      <c r="D649" s="54">
        <f t="shared" ca="1" si="36"/>
        <v>18118.5</v>
      </c>
    </row>
    <row r="650" spans="2:4" x14ac:dyDescent="0.25">
      <c r="B650" s="54">
        <v>611</v>
      </c>
      <c r="C650" s="61">
        <f t="shared" ca="1" si="37"/>
        <v>6.6519045165135737E-2</v>
      </c>
      <c r="D650" s="54">
        <f t="shared" ca="1" si="36"/>
        <v>10871.1</v>
      </c>
    </row>
    <row r="651" spans="2:4" x14ac:dyDescent="0.25">
      <c r="B651" s="54">
        <v>612</v>
      </c>
      <c r="C651" s="61">
        <f t="shared" ca="1" si="37"/>
        <v>0.75061751272817911</v>
      </c>
      <c r="D651" s="54">
        <f t="shared" ca="1" si="36"/>
        <v>21742.2</v>
      </c>
    </row>
    <row r="652" spans="2:4" x14ac:dyDescent="0.25">
      <c r="B652" s="54">
        <v>613</v>
      </c>
      <c r="C652" s="61">
        <f t="shared" ca="1" si="37"/>
        <v>8.2789976735511139E-3</v>
      </c>
      <c r="D652" s="54">
        <f t="shared" ca="1" si="36"/>
        <v>8455.3000000000011</v>
      </c>
    </row>
    <row r="653" spans="2:4" x14ac:dyDescent="0.25">
      <c r="B653" s="54">
        <v>614</v>
      </c>
      <c r="C653" s="61">
        <f t="shared" ca="1" si="37"/>
        <v>0.89679734510371312</v>
      </c>
      <c r="D653" s="54">
        <f t="shared" ca="1" si="36"/>
        <v>24158</v>
      </c>
    </row>
    <row r="654" spans="2:4" x14ac:dyDescent="0.25">
      <c r="B654" s="54">
        <v>615</v>
      </c>
      <c r="C654" s="61">
        <f t="shared" ca="1" si="37"/>
        <v>0.5214203169906646</v>
      </c>
      <c r="D654" s="54">
        <f t="shared" ca="1" si="36"/>
        <v>18118.5</v>
      </c>
    </row>
    <row r="655" spans="2:4" x14ac:dyDescent="0.25">
      <c r="B655" s="54">
        <v>616</v>
      </c>
      <c r="C655" s="61">
        <f t="shared" ca="1" si="37"/>
        <v>9.2417834989613867E-2</v>
      </c>
      <c r="D655" s="54">
        <f t="shared" ca="1" si="36"/>
        <v>12079</v>
      </c>
    </row>
    <row r="656" spans="2:4" x14ac:dyDescent="0.25">
      <c r="B656" s="54">
        <v>617</v>
      </c>
      <c r="C656" s="61">
        <f t="shared" ca="1" si="37"/>
        <v>0.21192958723782529</v>
      </c>
      <c r="D656" s="54">
        <f t="shared" ca="1" si="36"/>
        <v>14494.800000000001</v>
      </c>
    </row>
    <row r="657" spans="2:4" x14ac:dyDescent="0.25">
      <c r="B657" s="54">
        <v>618</v>
      </c>
      <c r="C657" s="61">
        <f t="shared" ca="1" si="37"/>
        <v>0.3852675955138507</v>
      </c>
      <c r="D657" s="54">
        <f t="shared" ca="1" si="36"/>
        <v>16910.600000000002</v>
      </c>
    </row>
    <row r="658" spans="2:4" x14ac:dyDescent="0.25">
      <c r="B658" s="54">
        <v>619</v>
      </c>
      <c r="C658" s="61">
        <f t="shared" ca="1" si="37"/>
        <v>0.68817272947679431</v>
      </c>
      <c r="D658" s="54">
        <f t="shared" ca="1" si="36"/>
        <v>20534.300000000003</v>
      </c>
    </row>
    <row r="659" spans="2:4" x14ac:dyDescent="0.25">
      <c r="B659" s="54">
        <v>620</v>
      </c>
      <c r="C659" s="61">
        <f t="shared" ca="1" si="37"/>
        <v>0.8692816382097498</v>
      </c>
      <c r="D659" s="54">
        <f t="shared" ca="1" si="36"/>
        <v>22950.100000000002</v>
      </c>
    </row>
    <row r="660" spans="2:4" x14ac:dyDescent="0.25">
      <c r="B660" s="54">
        <v>621</v>
      </c>
      <c r="C660" s="61">
        <f t="shared" ca="1" si="37"/>
        <v>0.28718698091943884</v>
      </c>
      <c r="D660" s="54">
        <f t="shared" ca="1" si="36"/>
        <v>15702.7</v>
      </c>
    </row>
    <row r="661" spans="2:4" x14ac:dyDescent="0.25">
      <c r="B661" s="54">
        <v>622</v>
      </c>
      <c r="C661" s="61">
        <f t="shared" ca="1" si="37"/>
        <v>0.37121032050594926</v>
      </c>
      <c r="D661" s="54">
        <f t="shared" ca="1" si="36"/>
        <v>16910.600000000002</v>
      </c>
    </row>
    <row r="662" spans="2:4" x14ac:dyDescent="0.25">
      <c r="B662" s="54">
        <v>623</v>
      </c>
      <c r="C662" s="61">
        <f t="shared" ca="1" si="37"/>
        <v>0.53163797482252639</v>
      </c>
      <c r="D662" s="54">
        <f t="shared" ca="1" si="36"/>
        <v>18118.5</v>
      </c>
    </row>
    <row r="663" spans="2:4" x14ac:dyDescent="0.25">
      <c r="B663" s="54">
        <v>624</v>
      </c>
      <c r="C663" s="61">
        <f t="shared" ca="1" si="37"/>
        <v>0.3375569320795524</v>
      </c>
      <c r="D663" s="54">
        <f t="shared" ca="1" si="36"/>
        <v>15702.7</v>
      </c>
    </row>
    <row r="664" spans="2:4" x14ac:dyDescent="0.25">
      <c r="B664" s="54">
        <v>625</v>
      </c>
      <c r="C664" s="61">
        <f t="shared" ca="1" si="37"/>
        <v>0.8612355850046064</v>
      </c>
      <c r="D664" s="54">
        <f t="shared" ca="1" si="36"/>
        <v>22950.100000000002</v>
      </c>
    </row>
    <row r="665" spans="2:4" x14ac:dyDescent="0.25">
      <c r="B665" s="54">
        <v>626</v>
      </c>
      <c r="C665" s="61">
        <f t="shared" ca="1" si="37"/>
        <v>0.88804265850895214</v>
      </c>
      <c r="D665" s="54">
        <f t="shared" ca="1" si="36"/>
        <v>24158</v>
      </c>
    </row>
    <row r="666" spans="2:4" x14ac:dyDescent="0.25">
      <c r="B666" s="54">
        <v>627</v>
      </c>
      <c r="C666" s="61">
        <f t="shared" ca="1" si="37"/>
        <v>0.93740968972923155</v>
      </c>
      <c r="D666" s="54">
        <f t="shared" ca="1" si="36"/>
        <v>25365.9</v>
      </c>
    </row>
    <row r="667" spans="2:4" x14ac:dyDescent="0.25">
      <c r="B667" s="54">
        <v>628</v>
      </c>
      <c r="C667" s="61">
        <f t="shared" ca="1" si="37"/>
        <v>0.53327588520665692</v>
      </c>
      <c r="D667" s="54">
        <f t="shared" ca="1" si="36"/>
        <v>18118.5</v>
      </c>
    </row>
    <row r="668" spans="2:4" x14ac:dyDescent="0.25">
      <c r="B668" s="54">
        <v>629</v>
      </c>
      <c r="C668" s="61">
        <f t="shared" ca="1" si="37"/>
        <v>0.76287235566420086</v>
      </c>
      <c r="D668" s="54">
        <f t="shared" ca="1" si="36"/>
        <v>21742.2</v>
      </c>
    </row>
    <row r="669" spans="2:4" x14ac:dyDescent="0.25">
      <c r="B669" s="54">
        <v>630</v>
      </c>
      <c r="C669" s="61">
        <f t="shared" ca="1" si="37"/>
        <v>0.55969230254557567</v>
      </c>
      <c r="D669" s="54">
        <f t="shared" ca="1" si="36"/>
        <v>18118.5</v>
      </c>
    </row>
    <row r="670" spans="2:4" x14ac:dyDescent="0.25">
      <c r="B670" s="54">
        <v>631</v>
      </c>
      <c r="C670" s="61">
        <f t="shared" ca="1" si="37"/>
        <v>8.6654626539688473E-2</v>
      </c>
      <c r="D670" s="54">
        <f t="shared" ca="1" si="36"/>
        <v>12079</v>
      </c>
    </row>
    <row r="671" spans="2:4" x14ac:dyDescent="0.25">
      <c r="B671" s="54">
        <v>632</v>
      </c>
      <c r="C671" s="61">
        <f t="shared" ca="1" si="37"/>
        <v>0.45433876269287021</v>
      </c>
      <c r="D671" s="54">
        <f t="shared" ca="1" si="36"/>
        <v>16910.600000000002</v>
      </c>
    </row>
    <row r="672" spans="2:4" x14ac:dyDescent="0.25">
      <c r="B672" s="54">
        <v>633</v>
      </c>
      <c r="C672" s="61">
        <f t="shared" ca="1" si="37"/>
        <v>0.23426232833562555</v>
      </c>
      <c r="D672" s="54">
        <f t="shared" ca="1" si="36"/>
        <v>14494.800000000001</v>
      </c>
    </row>
    <row r="673" spans="2:4" x14ac:dyDescent="0.25">
      <c r="B673" s="54">
        <v>634</v>
      </c>
      <c r="C673" s="61">
        <f t="shared" ca="1" si="37"/>
        <v>0.9359907476672823</v>
      </c>
      <c r="D673" s="54">
        <f t="shared" ca="1" si="36"/>
        <v>25365.9</v>
      </c>
    </row>
    <row r="674" spans="2:4" x14ac:dyDescent="0.25">
      <c r="B674" s="54">
        <v>635</v>
      </c>
      <c r="C674" s="61">
        <f t="shared" ca="1" si="37"/>
        <v>0.26411319747753093</v>
      </c>
      <c r="D674" s="54">
        <f t="shared" ca="1" si="36"/>
        <v>14494.800000000001</v>
      </c>
    </row>
    <row r="675" spans="2:4" x14ac:dyDescent="0.25">
      <c r="B675" s="54">
        <v>636</v>
      </c>
      <c r="C675" s="61">
        <f t="shared" ca="1" si="37"/>
        <v>0.82417477407320772</v>
      </c>
      <c r="D675" s="54">
        <f t="shared" ca="1" si="36"/>
        <v>22950.100000000002</v>
      </c>
    </row>
    <row r="676" spans="2:4" x14ac:dyDescent="0.25">
      <c r="B676" s="54">
        <v>637</v>
      </c>
      <c r="C676" s="61">
        <f t="shared" ca="1" si="37"/>
        <v>0.32471881690879711</v>
      </c>
      <c r="D676" s="54">
        <f t="shared" ca="1" si="36"/>
        <v>15702.7</v>
      </c>
    </row>
    <row r="677" spans="2:4" x14ac:dyDescent="0.25">
      <c r="B677" s="54">
        <v>638</v>
      </c>
      <c r="C677" s="61">
        <f t="shared" ca="1" si="37"/>
        <v>0.93305808464649997</v>
      </c>
      <c r="D677" s="54">
        <f t="shared" ca="1" si="36"/>
        <v>25365.9</v>
      </c>
    </row>
    <row r="678" spans="2:4" x14ac:dyDescent="0.25">
      <c r="B678" s="54">
        <v>639</v>
      </c>
      <c r="C678" s="61">
        <f t="shared" ca="1" si="37"/>
        <v>0.74333327766440549</v>
      </c>
      <c r="D678" s="54">
        <f t="shared" ca="1" si="36"/>
        <v>20534.300000000003</v>
      </c>
    </row>
    <row r="679" spans="2:4" x14ac:dyDescent="0.25">
      <c r="B679" s="54">
        <v>640</v>
      </c>
      <c r="C679" s="61">
        <f t="shared" ca="1" si="37"/>
        <v>0.45714820325161354</v>
      </c>
      <c r="D679" s="54">
        <f t="shared" ca="1" si="36"/>
        <v>16910.600000000002</v>
      </c>
    </row>
    <row r="680" spans="2:4" x14ac:dyDescent="0.25">
      <c r="B680" s="54">
        <v>641</v>
      </c>
      <c r="C680" s="61">
        <f t="shared" ca="1" si="37"/>
        <v>0.51100181354502205</v>
      </c>
      <c r="D680" s="54">
        <f t="shared" ref="D680:D743" ca="1" si="38">+LOOKUP(C680,$H$4:$I$35,$F$4:$F$35)</f>
        <v>18118.5</v>
      </c>
    </row>
    <row r="681" spans="2:4" x14ac:dyDescent="0.25">
      <c r="B681" s="54">
        <v>642</v>
      </c>
      <c r="C681" s="61">
        <f t="shared" ref="C681:C744" ca="1" si="39">+RAND()</f>
        <v>0.70763661651620724</v>
      </c>
      <c r="D681" s="54">
        <f t="shared" ca="1" si="38"/>
        <v>20534.300000000003</v>
      </c>
    </row>
    <row r="682" spans="2:4" x14ac:dyDescent="0.25">
      <c r="B682" s="54">
        <v>643</v>
      </c>
      <c r="C682" s="61">
        <f t="shared" ca="1" si="39"/>
        <v>0.52874951888521349</v>
      </c>
      <c r="D682" s="54">
        <f t="shared" ca="1" si="38"/>
        <v>18118.5</v>
      </c>
    </row>
    <row r="683" spans="2:4" x14ac:dyDescent="0.25">
      <c r="B683" s="54">
        <v>644</v>
      </c>
      <c r="C683" s="61">
        <f t="shared" ca="1" si="39"/>
        <v>0.8276681476410559</v>
      </c>
      <c r="D683" s="54">
        <f t="shared" ca="1" si="38"/>
        <v>22950.100000000002</v>
      </c>
    </row>
    <row r="684" spans="2:4" x14ac:dyDescent="0.25">
      <c r="B684" s="54">
        <v>645</v>
      </c>
      <c r="C684" s="61">
        <f t="shared" ca="1" si="39"/>
        <v>0.962956113355948</v>
      </c>
      <c r="D684" s="54">
        <f t="shared" ca="1" si="38"/>
        <v>26573.800000000003</v>
      </c>
    </row>
    <row r="685" spans="2:4" x14ac:dyDescent="0.25">
      <c r="B685" s="54">
        <v>646</v>
      </c>
      <c r="C685" s="61">
        <f t="shared" ca="1" si="39"/>
        <v>0.7869764514192914</v>
      </c>
      <c r="D685" s="54">
        <f t="shared" ca="1" si="38"/>
        <v>21742.2</v>
      </c>
    </row>
    <row r="686" spans="2:4" x14ac:dyDescent="0.25">
      <c r="B686" s="54">
        <v>647</v>
      </c>
      <c r="C686" s="61">
        <f t="shared" ca="1" si="39"/>
        <v>0.77225749763311657</v>
      </c>
      <c r="D686" s="54">
        <f t="shared" ca="1" si="38"/>
        <v>21742.2</v>
      </c>
    </row>
    <row r="687" spans="2:4" x14ac:dyDescent="0.25">
      <c r="B687" s="54">
        <v>648</v>
      </c>
      <c r="C687" s="61">
        <f t="shared" ca="1" si="39"/>
        <v>0.38112698758556929</v>
      </c>
      <c r="D687" s="54">
        <f t="shared" ca="1" si="38"/>
        <v>16910.600000000002</v>
      </c>
    </row>
    <row r="688" spans="2:4" x14ac:dyDescent="0.25">
      <c r="B688" s="54">
        <v>649</v>
      </c>
      <c r="C688" s="61">
        <f t="shared" ca="1" si="39"/>
        <v>0.1689999905876074</v>
      </c>
      <c r="D688" s="54">
        <f t="shared" ca="1" si="38"/>
        <v>13286.900000000001</v>
      </c>
    </row>
    <row r="689" spans="2:4" x14ac:dyDescent="0.25">
      <c r="B689" s="54">
        <v>650</v>
      </c>
      <c r="C689" s="61">
        <f t="shared" ca="1" si="39"/>
        <v>0.91694760274803411</v>
      </c>
      <c r="D689" s="54">
        <f t="shared" ca="1" si="38"/>
        <v>24158</v>
      </c>
    </row>
    <row r="690" spans="2:4" x14ac:dyDescent="0.25">
      <c r="B690" s="54">
        <v>651</v>
      </c>
      <c r="C690" s="61">
        <f t="shared" ca="1" si="39"/>
        <v>0.36481373842332654</v>
      </c>
      <c r="D690" s="54">
        <f t="shared" ca="1" si="38"/>
        <v>16910.600000000002</v>
      </c>
    </row>
    <row r="691" spans="2:4" x14ac:dyDescent="0.25">
      <c r="B691" s="54">
        <v>652</v>
      </c>
      <c r="C691" s="61">
        <f t="shared" ca="1" si="39"/>
        <v>0.34589343008882767</v>
      </c>
      <c r="D691" s="54">
        <f t="shared" ca="1" si="38"/>
        <v>15702.7</v>
      </c>
    </row>
    <row r="692" spans="2:4" x14ac:dyDescent="0.25">
      <c r="B692" s="54">
        <v>653</v>
      </c>
      <c r="C692" s="61">
        <f t="shared" ca="1" si="39"/>
        <v>0.59826055602535311</v>
      </c>
      <c r="D692" s="54">
        <f t="shared" ca="1" si="38"/>
        <v>19326.400000000001</v>
      </c>
    </row>
    <row r="693" spans="2:4" x14ac:dyDescent="0.25">
      <c r="B693" s="54">
        <v>654</v>
      </c>
      <c r="C693" s="61">
        <f t="shared" ca="1" si="39"/>
        <v>0.60781356580632262</v>
      </c>
      <c r="D693" s="54">
        <f t="shared" ca="1" si="38"/>
        <v>19326.400000000001</v>
      </c>
    </row>
    <row r="694" spans="2:4" x14ac:dyDescent="0.25">
      <c r="B694" s="54">
        <v>655</v>
      </c>
      <c r="C694" s="61">
        <f t="shared" ca="1" si="39"/>
        <v>0.17025781353455927</v>
      </c>
      <c r="D694" s="54">
        <f t="shared" ca="1" si="38"/>
        <v>13286.900000000001</v>
      </c>
    </row>
    <row r="695" spans="2:4" x14ac:dyDescent="0.25">
      <c r="B695" s="54">
        <v>656</v>
      </c>
      <c r="C695" s="61">
        <f t="shared" ca="1" si="39"/>
        <v>0.18241092057176456</v>
      </c>
      <c r="D695" s="54">
        <f t="shared" ca="1" si="38"/>
        <v>13286.900000000001</v>
      </c>
    </row>
    <row r="696" spans="2:4" x14ac:dyDescent="0.25">
      <c r="B696" s="54">
        <v>657</v>
      </c>
      <c r="C696" s="61">
        <f t="shared" ca="1" si="39"/>
        <v>0.21415913780174733</v>
      </c>
      <c r="D696" s="54">
        <f t="shared" ca="1" si="38"/>
        <v>14494.800000000001</v>
      </c>
    </row>
    <row r="697" spans="2:4" x14ac:dyDescent="0.25">
      <c r="B697" s="54">
        <v>658</v>
      </c>
      <c r="C697" s="61">
        <f t="shared" ca="1" si="39"/>
        <v>6.5462590754509886E-2</v>
      </c>
      <c r="D697" s="54">
        <f t="shared" ca="1" si="38"/>
        <v>10871.1</v>
      </c>
    </row>
    <row r="698" spans="2:4" x14ac:dyDescent="0.25">
      <c r="B698" s="54">
        <v>659</v>
      </c>
      <c r="C698" s="61">
        <f t="shared" ca="1" si="39"/>
        <v>3.7817633055499678E-2</v>
      </c>
      <c r="D698" s="54">
        <f t="shared" ca="1" si="38"/>
        <v>10871.1</v>
      </c>
    </row>
    <row r="699" spans="2:4" x14ac:dyDescent="0.25">
      <c r="B699" s="54">
        <v>660</v>
      </c>
      <c r="C699" s="61">
        <f t="shared" ca="1" si="39"/>
        <v>2.3667568643568448E-2</v>
      </c>
      <c r="D699" s="54">
        <f t="shared" ca="1" si="38"/>
        <v>9663.2000000000007</v>
      </c>
    </row>
    <row r="700" spans="2:4" x14ac:dyDescent="0.25">
      <c r="B700" s="54">
        <v>661</v>
      </c>
      <c r="C700" s="61">
        <f t="shared" ca="1" si="39"/>
        <v>0.86255329543447057</v>
      </c>
      <c r="D700" s="54">
        <f t="shared" ca="1" si="38"/>
        <v>22950.100000000002</v>
      </c>
    </row>
    <row r="701" spans="2:4" x14ac:dyDescent="0.25">
      <c r="B701" s="54">
        <v>662</v>
      </c>
      <c r="C701" s="61">
        <f t="shared" ca="1" si="39"/>
        <v>0.42599874247898384</v>
      </c>
      <c r="D701" s="54">
        <f t="shared" ca="1" si="38"/>
        <v>16910.600000000002</v>
      </c>
    </row>
    <row r="702" spans="2:4" x14ac:dyDescent="0.25">
      <c r="B702" s="54">
        <v>663</v>
      </c>
      <c r="C702" s="61">
        <f t="shared" ca="1" si="39"/>
        <v>0.8370586566406506</v>
      </c>
      <c r="D702" s="54">
        <f t="shared" ca="1" si="38"/>
        <v>22950.100000000002</v>
      </c>
    </row>
    <row r="703" spans="2:4" x14ac:dyDescent="0.25">
      <c r="B703" s="54">
        <v>664</v>
      </c>
      <c r="C703" s="61">
        <f t="shared" ca="1" si="39"/>
        <v>0.96311889775127424</v>
      </c>
      <c r="D703" s="54">
        <f t="shared" ca="1" si="38"/>
        <v>26573.800000000003</v>
      </c>
    </row>
    <row r="704" spans="2:4" x14ac:dyDescent="0.25">
      <c r="B704" s="54">
        <v>665</v>
      </c>
      <c r="C704" s="61">
        <f t="shared" ca="1" si="39"/>
        <v>0.82736594257519991</v>
      </c>
      <c r="D704" s="54">
        <f t="shared" ca="1" si="38"/>
        <v>22950.100000000002</v>
      </c>
    </row>
    <row r="705" spans="2:4" x14ac:dyDescent="0.25">
      <c r="B705" s="54">
        <v>666</v>
      </c>
      <c r="C705" s="61">
        <f t="shared" ca="1" si="39"/>
        <v>1.7977956656840544E-3</v>
      </c>
      <c r="D705" s="54">
        <f t="shared" ca="1" si="38"/>
        <v>6039.5</v>
      </c>
    </row>
    <row r="706" spans="2:4" x14ac:dyDescent="0.25">
      <c r="B706" s="54">
        <v>667</v>
      </c>
      <c r="C706" s="61">
        <f t="shared" ca="1" si="39"/>
        <v>0.78267961453832979</v>
      </c>
      <c r="D706" s="54">
        <f t="shared" ca="1" si="38"/>
        <v>21742.2</v>
      </c>
    </row>
    <row r="707" spans="2:4" x14ac:dyDescent="0.25">
      <c r="B707" s="54">
        <v>668</v>
      </c>
      <c r="C707" s="61">
        <f t="shared" ca="1" si="39"/>
        <v>0.95815026384346114</v>
      </c>
      <c r="D707" s="54">
        <f t="shared" ca="1" si="38"/>
        <v>26573.800000000003</v>
      </c>
    </row>
    <row r="708" spans="2:4" x14ac:dyDescent="0.25">
      <c r="B708" s="54">
        <v>669</v>
      </c>
      <c r="C708" s="61">
        <f t="shared" ca="1" si="39"/>
        <v>5.475692065523996E-2</v>
      </c>
      <c r="D708" s="54">
        <f t="shared" ca="1" si="38"/>
        <v>10871.1</v>
      </c>
    </row>
    <row r="709" spans="2:4" x14ac:dyDescent="0.25">
      <c r="B709" s="54">
        <v>670</v>
      </c>
      <c r="C709" s="61">
        <f t="shared" ca="1" si="39"/>
        <v>0.20275993970031148</v>
      </c>
      <c r="D709" s="54">
        <f t="shared" ca="1" si="38"/>
        <v>14494.800000000001</v>
      </c>
    </row>
    <row r="710" spans="2:4" x14ac:dyDescent="0.25">
      <c r="B710" s="54">
        <v>671</v>
      </c>
      <c r="C710" s="61">
        <f t="shared" ca="1" si="39"/>
        <v>0.78983832503006723</v>
      </c>
      <c r="D710" s="54">
        <f t="shared" ca="1" si="38"/>
        <v>21742.2</v>
      </c>
    </row>
    <row r="711" spans="2:4" x14ac:dyDescent="0.25">
      <c r="B711" s="54">
        <v>672</v>
      </c>
      <c r="C711" s="61">
        <f t="shared" ca="1" si="39"/>
        <v>0.42875066895757619</v>
      </c>
      <c r="D711" s="54">
        <f t="shared" ca="1" si="38"/>
        <v>16910.600000000002</v>
      </c>
    </row>
    <row r="712" spans="2:4" x14ac:dyDescent="0.25">
      <c r="B712" s="54">
        <v>673</v>
      </c>
      <c r="C712" s="61">
        <f t="shared" ca="1" si="39"/>
        <v>0.86894640590238326</v>
      </c>
      <c r="D712" s="54">
        <f t="shared" ca="1" si="38"/>
        <v>22950.100000000002</v>
      </c>
    </row>
    <row r="713" spans="2:4" x14ac:dyDescent="0.25">
      <c r="B713" s="54">
        <v>674</v>
      </c>
      <c r="C713" s="61">
        <f t="shared" ca="1" si="39"/>
        <v>0.74966680761329874</v>
      </c>
      <c r="D713" s="54">
        <f t="shared" ca="1" si="38"/>
        <v>21742.2</v>
      </c>
    </row>
    <row r="714" spans="2:4" x14ac:dyDescent="0.25">
      <c r="B714" s="54">
        <v>675</v>
      </c>
      <c r="C714" s="61">
        <f t="shared" ca="1" si="39"/>
        <v>8.6506409876103363E-2</v>
      </c>
      <c r="D714" s="54">
        <f t="shared" ca="1" si="38"/>
        <v>12079</v>
      </c>
    </row>
    <row r="715" spans="2:4" x14ac:dyDescent="0.25">
      <c r="B715" s="54">
        <v>676</v>
      </c>
      <c r="C715" s="61">
        <f t="shared" ca="1" si="39"/>
        <v>0.99840620927363866</v>
      </c>
      <c r="D715" s="54">
        <f t="shared" ca="1" si="38"/>
        <v>33821.200000000004</v>
      </c>
    </row>
    <row r="716" spans="2:4" x14ac:dyDescent="0.25">
      <c r="B716" s="54">
        <v>677</v>
      </c>
      <c r="C716" s="61">
        <f t="shared" ca="1" si="39"/>
        <v>0.2196513895965353</v>
      </c>
      <c r="D716" s="54">
        <f t="shared" ca="1" si="38"/>
        <v>14494.800000000001</v>
      </c>
    </row>
    <row r="717" spans="2:4" x14ac:dyDescent="0.25">
      <c r="B717" s="54">
        <v>678</v>
      </c>
      <c r="C717" s="61">
        <f t="shared" ca="1" si="39"/>
        <v>0.88664734964048719</v>
      </c>
      <c r="D717" s="54">
        <f t="shared" ca="1" si="38"/>
        <v>24158</v>
      </c>
    </row>
    <row r="718" spans="2:4" x14ac:dyDescent="0.25">
      <c r="B718" s="54">
        <v>679</v>
      </c>
      <c r="C718" s="61">
        <f t="shared" ca="1" si="39"/>
        <v>0.69155717918157777</v>
      </c>
      <c r="D718" s="54">
        <f t="shared" ca="1" si="38"/>
        <v>20534.300000000003</v>
      </c>
    </row>
    <row r="719" spans="2:4" x14ac:dyDescent="0.25">
      <c r="B719" s="54">
        <v>680</v>
      </c>
      <c r="C719" s="61">
        <f t="shared" ca="1" si="39"/>
        <v>4.1065355851411356E-2</v>
      </c>
      <c r="D719" s="54">
        <f t="shared" ca="1" si="38"/>
        <v>10871.1</v>
      </c>
    </row>
    <row r="720" spans="2:4" x14ac:dyDescent="0.25">
      <c r="B720" s="54">
        <v>681</v>
      </c>
      <c r="C720" s="61">
        <f t="shared" ca="1" si="39"/>
        <v>0.39663405352317349</v>
      </c>
      <c r="D720" s="54">
        <f t="shared" ca="1" si="38"/>
        <v>16910.600000000002</v>
      </c>
    </row>
    <row r="721" spans="2:4" x14ac:dyDescent="0.25">
      <c r="B721" s="54">
        <v>682</v>
      </c>
      <c r="C721" s="61">
        <f t="shared" ca="1" si="39"/>
        <v>0.84775334571586791</v>
      </c>
      <c r="D721" s="54">
        <f t="shared" ca="1" si="38"/>
        <v>22950.100000000002</v>
      </c>
    </row>
    <row r="722" spans="2:4" x14ac:dyDescent="0.25">
      <c r="B722" s="54">
        <v>683</v>
      </c>
      <c r="C722" s="61">
        <f t="shared" ca="1" si="39"/>
        <v>0.37271874899899349</v>
      </c>
      <c r="D722" s="54">
        <f t="shared" ca="1" si="38"/>
        <v>16910.600000000002</v>
      </c>
    </row>
    <row r="723" spans="2:4" x14ac:dyDescent="0.25">
      <c r="B723" s="54">
        <v>684</v>
      </c>
      <c r="C723" s="61">
        <f t="shared" ca="1" si="39"/>
        <v>0.25665606573938626</v>
      </c>
      <c r="D723" s="54">
        <f t="shared" ca="1" si="38"/>
        <v>14494.800000000001</v>
      </c>
    </row>
    <row r="724" spans="2:4" x14ac:dyDescent="0.25">
      <c r="B724" s="54">
        <v>685</v>
      </c>
      <c r="C724" s="61">
        <f t="shared" ca="1" si="39"/>
        <v>0.44092484326225545</v>
      </c>
      <c r="D724" s="54">
        <f t="shared" ca="1" si="38"/>
        <v>16910.600000000002</v>
      </c>
    </row>
    <row r="725" spans="2:4" x14ac:dyDescent="0.25">
      <c r="B725" s="54">
        <v>686</v>
      </c>
      <c r="C725" s="61">
        <f t="shared" ca="1" si="39"/>
        <v>0.361905752097755</v>
      </c>
      <c r="D725" s="54">
        <f t="shared" ca="1" si="38"/>
        <v>15702.7</v>
      </c>
    </row>
    <row r="726" spans="2:4" x14ac:dyDescent="0.25">
      <c r="B726" s="54">
        <v>687</v>
      </c>
      <c r="C726" s="61">
        <f t="shared" ca="1" si="39"/>
        <v>0.20354071524843453</v>
      </c>
      <c r="D726" s="54">
        <f t="shared" ca="1" si="38"/>
        <v>14494.800000000001</v>
      </c>
    </row>
    <row r="727" spans="2:4" x14ac:dyDescent="0.25">
      <c r="B727" s="54">
        <v>688</v>
      </c>
      <c r="C727" s="61">
        <f t="shared" ca="1" si="39"/>
        <v>0.44277985069024528</v>
      </c>
      <c r="D727" s="54">
        <f t="shared" ca="1" si="38"/>
        <v>16910.600000000002</v>
      </c>
    </row>
    <row r="728" spans="2:4" x14ac:dyDescent="0.25">
      <c r="B728" s="54">
        <v>689</v>
      </c>
      <c r="C728" s="61">
        <f t="shared" ca="1" si="39"/>
        <v>0.73658795477740868</v>
      </c>
      <c r="D728" s="54">
        <f t="shared" ca="1" si="38"/>
        <v>20534.300000000003</v>
      </c>
    </row>
    <row r="729" spans="2:4" x14ac:dyDescent="0.25">
      <c r="B729" s="54">
        <v>690</v>
      </c>
      <c r="C729" s="61">
        <f t="shared" ca="1" si="39"/>
        <v>0.49150592641715396</v>
      </c>
      <c r="D729" s="54">
        <f t="shared" ca="1" si="38"/>
        <v>18118.5</v>
      </c>
    </row>
    <row r="730" spans="2:4" x14ac:dyDescent="0.25">
      <c r="B730" s="54">
        <v>691</v>
      </c>
      <c r="C730" s="61">
        <f t="shared" ca="1" si="39"/>
        <v>0.79390321844505163</v>
      </c>
      <c r="D730" s="54">
        <f t="shared" ca="1" si="38"/>
        <v>21742.2</v>
      </c>
    </row>
    <row r="731" spans="2:4" x14ac:dyDescent="0.25">
      <c r="B731" s="54">
        <v>692</v>
      </c>
      <c r="C731" s="61">
        <f t="shared" ca="1" si="39"/>
        <v>0.30552088042223902</v>
      </c>
      <c r="D731" s="54">
        <f t="shared" ca="1" si="38"/>
        <v>15702.7</v>
      </c>
    </row>
    <row r="732" spans="2:4" x14ac:dyDescent="0.25">
      <c r="B732" s="54">
        <v>693</v>
      </c>
      <c r="C732" s="61">
        <f t="shared" ca="1" si="39"/>
        <v>0.24256674008989165</v>
      </c>
      <c r="D732" s="54">
        <f t="shared" ca="1" si="38"/>
        <v>14494.800000000001</v>
      </c>
    </row>
    <row r="733" spans="2:4" x14ac:dyDescent="0.25">
      <c r="B733" s="54">
        <v>694</v>
      </c>
      <c r="C733" s="61">
        <f t="shared" ca="1" si="39"/>
        <v>0.57967237517465631</v>
      </c>
      <c r="D733" s="54">
        <f t="shared" ca="1" si="38"/>
        <v>19326.400000000001</v>
      </c>
    </row>
    <row r="734" spans="2:4" x14ac:dyDescent="0.25">
      <c r="B734" s="54">
        <v>695</v>
      </c>
      <c r="C734" s="61">
        <f t="shared" ca="1" si="39"/>
        <v>0.29915187930241738</v>
      </c>
      <c r="D734" s="54">
        <f t="shared" ca="1" si="38"/>
        <v>15702.7</v>
      </c>
    </row>
    <row r="735" spans="2:4" x14ac:dyDescent="0.25">
      <c r="B735" s="54">
        <v>696</v>
      </c>
      <c r="C735" s="61">
        <f t="shared" ca="1" si="39"/>
        <v>0.43181319803120033</v>
      </c>
      <c r="D735" s="54">
        <f t="shared" ca="1" si="38"/>
        <v>16910.600000000002</v>
      </c>
    </row>
    <row r="736" spans="2:4" x14ac:dyDescent="0.25">
      <c r="B736" s="54">
        <v>697</v>
      </c>
      <c r="C736" s="61">
        <f t="shared" ca="1" si="39"/>
        <v>0.38093192662558706</v>
      </c>
      <c r="D736" s="54">
        <f t="shared" ca="1" si="38"/>
        <v>16910.600000000002</v>
      </c>
    </row>
    <row r="737" spans="2:4" x14ac:dyDescent="0.25">
      <c r="B737" s="54">
        <v>698</v>
      </c>
      <c r="C737" s="61">
        <f t="shared" ca="1" si="39"/>
        <v>0.24153850714058978</v>
      </c>
      <c r="D737" s="54">
        <f t="shared" ca="1" si="38"/>
        <v>14494.800000000001</v>
      </c>
    </row>
    <row r="738" spans="2:4" x14ac:dyDescent="0.25">
      <c r="B738" s="54">
        <v>699</v>
      </c>
      <c r="C738" s="61">
        <f t="shared" ca="1" si="39"/>
        <v>0.14257259763885566</v>
      </c>
      <c r="D738" s="54">
        <f t="shared" ca="1" si="38"/>
        <v>13286.900000000001</v>
      </c>
    </row>
    <row r="739" spans="2:4" x14ac:dyDescent="0.25">
      <c r="B739" s="54">
        <v>700</v>
      </c>
      <c r="C739" s="61">
        <f t="shared" ca="1" si="39"/>
        <v>0.13374328087334086</v>
      </c>
      <c r="D739" s="54">
        <f t="shared" ca="1" si="38"/>
        <v>13286.900000000001</v>
      </c>
    </row>
    <row r="740" spans="2:4" x14ac:dyDescent="0.25">
      <c r="B740" s="54">
        <v>701</v>
      </c>
      <c r="C740" s="61">
        <f t="shared" ca="1" si="39"/>
        <v>0.39348210200407896</v>
      </c>
      <c r="D740" s="54">
        <f t="shared" ca="1" si="38"/>
        <v>16910.600000000002</v>
      </c>
    </row>
    <row r="741" spans="2:4" x14ac:dyDescent="0.25">
      <c r="B741" s="54">
        <v>702</v>
      </c>
      <c r="C741" s="61">
        <f t="shared" ca="1" si="39"/>
        <v>0.68241331875915912</v>
      </c>
      <c r="D741" s="54">
        <f t="shared" ca="1" si="38"/>
        <v>20534.300000000003</v>
      </c>
    </row>
    <row r="742" spans="2:4" x14ac:dyDescent="0.25">
      <c r="B742" s="54">
        <v>703</v>
      </c>
      <c r="C742" s="61">
        <f t="shared" ca="1" si="39"/>
        <v>0.62269843929797242</v>
      </c>
      <c r="D742" s="54">
        <f t="shared" ca="1" si="38"/>
        <v>19326.400000000001</v>
      </c>
    </row>
    <row r="743" spans="2:4" x14ac:dyDescent="0.25">
      <c r="B743" s="54">
        <v>704</v>
      </c>
      <c r="C743" s="61">
        <f t="shared" ca="1" si="39"/>
        <v>0.98938673053988113</v>
      </c>
      <c r="D743" s="54">
        <f t="shared" ca="1" si="38"/>
        <v>30197.500000000004</v>
      </c>
    </row>
    <row r="744" spans="2:4" x14ac:dyDescent="0.25">
      <c r="B744" s="54">
        <v>705</v>
      </c>
      <c r="C744" s="61">
        <f t="shared" ca="1" si="39"/>
        <v>2.4533833652000236E-2</v>
      </c>
      <c r="D744" s="54">
        <f t="shared" ref="D744:D807" ca="1" si="40">+LOOKUP(C744,$H$4:$I$35,$F$4:$F$35)</f>
        <v>9663.2000000000007</v>
      </c>
    </row>
    <row r="745" spans="2:4" x14ac:dyDescent="0.25">
      <c r="B745" s="54">
        <v>706</v>
      </c>
      <c r="C745" s="61">
        <f t="shared" ref="C745:C808" ca="1" si="41">+RAND()</f>
        <v>0.74782449968078901</v>
      </c>
      <c r="D745" s="54">
        <f t="shared" ca="1" si="40"/>
        <v>20534.300000000003</v>
      </c>
    </row>
    <row r="746" spans="2:4" x14ac:dyDescent="0.25">
      <c r="B746" s="54">
        <v>707</v>
      </c>
      <c r="C746" s="61">
        <f t="shared" ca="1" si="41"/>
        <v>0.52194404490194213</v>
      </c>
      <c r="D746" s="54">
        <f t="shared" ca="1" si="40"/>
        <v>18118.5</v>
      </c>
    </row>
    <row r="747" spans="2:4" x14ac:dyDescent="0.25">
      <c r="B747" s="54">
        <v>708</v>
      </c>
      <c r="C747" s="61">
        <f t="shared" ca="1" si="41"/>
        <v>2.9036744193918884E-2</v>
      </c>
      <c r="D747" s="54">
        <f t="shared" ca="1" si="40"/>
        <v>9663.2000000000007</v>
      </c>
    </row>
    <row r="748" spans="2:4" x14ac:dyDescent="0.25">
      <c r="B748" s="54">
        <v>709</v>
      </c>
      <c r="C748" s="61">
        <f t="shared" ca="1" si="41"/>
        <v>0.91024347579985476</v>
      </c>
      <c r="D748" s="54">
        <f t="shared" ca="1" si="40"/>
        <v>24158</v>
      </c>
    </row>
    <row r="749" spans="2:4" x14ac:dyDescent="0.25">
      <c r="B749" s="54">
        <v>710</v>
      </c>
      <c r="C749" s="61">
        <f t="shared" ca="1" si="41"/>
        <v>0.19853104512100661</v>
      </c>
      <c r="D749" s="54">
        <f t="shared" ca="1" si="40"/>
        <v>14494.800000000001</v>
      </c>
    </row>
    <row r="750" spans="2:4" x14ac:dyDescent="0.25">
      <c r="B750" s="54">
        <v>711</v>
      </c>
      <c r="C750" s="61">
        <f t="shared" ca="1" si="41"/>
        <v>0.66472891978989967</v>
      </c>
      <c r="D750" s="54">
        <f t="shared" ca="1" si="40"/>
        <v>20534.300000000003</v>
      </c>
    </row>
    <row r="751" spans="2:4" x14ac:dyDescent="0.25">
      <c r="B751" s="54">
        <v>712</v>
      </c>
      <c r="C751" s="61">
        <f t="shared" ca="1" si="41"/>
        <v>0.95562824546312553</v>
      </c>
      <c r="D751" s="54">
        <f t="shared" ca="1" si="40"/>
        <v>26573.800000000003</v>
      </c>
    </row>
    <row r="752" spans="2:4" x14ac:dyDescent="0.25">
      <c r="B752" s="54">
        <v>713</v>
      </c>
      <c r="C752" s="61">
        <f t="shared" ca="1" si="41"/>
        <v>0.92201532555993682</v>
      </c>
      <c r="D752" s="54">
        <f t="shared" ca="1" si="40"/>
        <v>25365.9</v>
      </c>
    </row>
    <row r="753" spans="2:4" x14ac:dyDescent="0.25">
      <c r="B753" s="54">
        <v>714</v>
      </c>
      <c r="C753" s="61">
        <f t="shared" ca="1" si="41"/>
        <v>0.6602611579946337</v>
      </c>
      <c r="D753" s="54">
        <f t="shared" ca="1" si="40"/>
        <v>19326.400000000001</v>
      </c>
    </row>
    <row r="754" spans="2:4" x14ac:dyDescent="0.25">
      <c r="B754" s="54">
        <v>715</v>
      </c>
      <c r="C754" s="61">
        <f t="shared" ca="1" si="41"/>
        <v>0.10845322018310721</v>
      </c>
      <c r="D754" s="54">
        <f t="shared" ca="1" si="40"/>
        <v>12079</v>
      </c>
    </row>
    <row r="755" spans="2:4" x14ac:dyDescent="0.25">
      <c r="B755" s="54">
        <v>716</v>
      </c>
      <c r="C755" s="61">
        <f t="shared" ca="1" si="41"/>
        <v>0.28419506347313683</v>
      </c>
      <c r="D755" s="54">
        <f t="shared" ca="1" si="40"/>
        <v>15702.7</v>
      </c>
    </row>
    <row r="756" spans="2:4" x14ac:dyDescent="0.25">
      <c r="B756" s="54">
        <v>717</v>
      </c>
      <c r="C756" s="61">
        <f t="shared" ca="1" si="41"/>
        <v>0.39039375398805276</v>
      </c>
      <c r="D756" s="54">
        <f t="shared" ca="1" si="40"/>
        <v>16910.600000000002</v>
      </c>
    </row>
    <row r="757" spans="2:4" x14ac:dyDescent="0.25">
      <c r="B757" s="54">
        <v>718</v>
      </c>
      <c r="C757" s="61">
        <f t="shared" ca="1" si="41"/>
        <v>0.23268013195929471</v>
      </c>
      <c r="D757" s="54">
        <f t="shared" ca="1" si="40"/>
        <v>14494.800000000001</v>
      </c>
    </row>
    <row r="758" spans="2:4" x14ac:dyDescent="0.25">
      <c r="B758" s="54">
        <v>719</v>
      </c>
      <c r="C758" s="61">
        <f t="shared" ca="1" si="41"/>
        <v>0.35018316434026631</v>
      </c>
      <c r="D758" s="54">
        <f t="shared" ca="1" si="40"/>
        <v>15702.7</v>
      </c>
    </row>
    <row r="759" spans="2:4" x14ac:dyDescent="0.25">
      <c r="B759" s="54">
        <v>720</v>
      </c>
      <c r="C759" s="61">
        <f t="shared" ca="1" si="41"/>
        <v>0.93480852994928254</v>
      </c>
      <c r="D759" s="54">
        <f t="shared" ca="1" si="40"/>
        <v>25365.9</v>
      </c>
    </row>
    <row r="760" spans="2:4" x14ac:dyDescent="0.25">
      <c r="B760" s="54">
        <v>721</v>
      </c>
      <c r="C760" s="61">
        <f t="shared" ca="1" si="41"/>
        <v>0.22423502728890732</v>
      </c>
      <c r="D760" s="54">
        <f t="shared" ca="1" si="40"/>
        <v>14494.800000000001</v>
      </c>
    </row>
    <row r="761" spans="2:4" x14ac:dyDescent="0.25">
      <c r="B761" s="54">
        <v>722</v>
      </c>
      <c r="C761" s="61">
        <f t="shared" ca="1" si="41"/>
        <v>0.1260708320971724</v>
      </c>
      <c r="D761" s="54">
        <f t="shared" ca="1" si="40"/>
        <v>13286.900000000001</v>
      </c>
    </row>
    <row r="762" spans="2:4" x14ac:dyDescent="0.25">
      <c r="B762" s="54">
        <v>723</v>
      </c>
      <c r="C762" s="61">
        <f t="shared" ca="1" si="41"/>
        <v>0.63064590258469233</v>
      </c>
      <c r="D762" s="54">
        <f t="shared" ca="1" si="40"/>
        <v>19326.400000000001</v>
      </c>
    </row>
    <row r="763" spans="2:4" x14ac:dyDescent="0.25">
      <c r="B763" s="54">
        <v>724</v>
      </c>
      <c r="C763" s="61">
        <f t="shared" ca="1" si="41"/>
        <v>0.82565674174302817</v>
      </c>
      <c r="D763" s="54">
        <f t="shared" ca="1" si="40"/>
        <v>22950.100000000002</v>
      </c>
    </row>
    <row r="764" spans="2:4" x14ac:dyDescent="0.25">
      <c r="B764" s="54">
        <v>725</v>
      </c>
      <c r="C764" s="61">
        <f t="shared" ca="1" si="41"/>
        <v>0.36647821464116648</v>
      </c>
      <c r="D764" s="54">
        <f t="shared" ca="1" si="40"/>
        <v>16910.600000000002</v>
      </c>
    </row>
    <row r="765" spans="2:4" x14ac:dyDescent="0.25">
      <c r="B765" s="54">
        <v>726</v>
      </c>
      <c r="C765" s="61">
        <f t="shared" ca="1" si="41"/>
        <v>0.27114949719319903</v>
      </c>
      <c r="D765" s="54">
        <f t="shared" ca="1" si="40"/>
        <v>15702.7</v>
      </c>
    </row>
    <row r="766" spans="2:4" x14ac:dyDescent="0.25">
      <c r="B766" s="54">
        <v>727</v>
      </c>
      <c r="C766" s="61">
        <f t="shared" ca="1" si="41"/>
        <v>0.41124596274822744</v>
      </c>
      <c r="D766" s="54">
        <f t="shared" ca="1" si="40"/>
        <v>16910.600000000002</v>
      </c>
    </row>
    <row r="767" spans="2:4" x14ac:dyDescent="0.25">
      <c r="B767" s="54">
        <v>728</v>
      </c>
      <c r="C767" s="61">
        <f t="shared" ca="1" si="41"/>
        <v>0.42606815456574876</v>
      </c>
      <c r="D767" s="54">
        <f t="shared" ca="1" si="40"/>
        <v>16910.600000000002</v>
      </c>
    </row>
    <row r="768" spans="2:4" x14ac:dyDescent="0.25">
      <c r="B768" s="54">
        <v>729</v>
      </c>
      <c r="C768" s="61">
        <f t="shared" ca="1" si="41"/>
        <v>0.49140762045664454</v>
      </c>
      <c r="D768" s="54">
        <f t="shared" ca="1" si="40"/>
        <v>18118.5</v>
      </c>
    </row>
    <row r="769" spans="2:4" x14ac:dyDescent="0.25">
      <c r="B769" s="54">
        <v>730</v>
      </c>
      <c r="C769" s="61">
        <f t="shared" ca="1" si="41"/>
        <v>0.28753659369073825</v>
      </c>
      <c r="D769" s="54">
        <f t="shared" ca="1" si="40"/>
        <v>15702.7</v>
      </c>
    </row>
    <row r="770" spans="2:4" x14ac:dyDescent="0.25">
      <c r="B770" s="54">
        <v>731</v>
      </c>
      <c r="C770" s="61">
        <f t="shared" ca="1" si="41"/>
        <v>0.28312973462394209</v>
      </c>
      <c r="D770" s="54">
        <f t="shared" ca="1" si="40"/>
        <v>15702.7</v>
      </c>
    </row>
    <row r="771" spans="2:4" x14ac:dyDescent="0.25">
      <c r="B771" s="54">
        <v>732</v>
      </c>
      <c r="C771" s="61">
        <f t="shared" ca="1" si="41"/>
        <v>0.89713171127021252</v>
      </c>
      <c r="D771" s="54">
        <f t="shared" ca="1" si="40"/>
        <v>24158</v>
      </c>
    </row>
    <row r="772" spans="2:4" x14ac:dyDescent="0.25">
      <c r="B772" s="54">
        <v>733</v>
      </c>
      <c r="C772" s="61">
        <f t="shared" ca="1" si="41"/>
        <v>0.76938027504521478</v>
      </c>
      <c r="D772" s="54">
        <f t="shared" ca="1" si="40"/>
        <v>21742.2</v>
      </c>
    </row>
    <row r="773" spans="2:4" x14ac:dyDescent="0.25">
      <c r="B773" s="54">
        <v>734</v>
      </c>
      <c r="C773" s="61">
        <f t="shared" ca="1" si="41"/>
        <v>0.58433253465608992</v>
      </c>
      <c r="D773" s="54">
        <f t="shared" ca="1" si="40"/>
        <v>19326.400000000001</v>
      </c>
    </row>
    <row r="774" spans="2:4" x14ac:dyDescent="0.25">
      <c r="B774" s="54">
        <v>735</v>
      </c>
      <c r="C774" s="61">
        <f t="shared" ca="1" si="41"/>
        <v>0.69211291362839367</v>
      </c>
      <c r="D774" s="54">
        <f t="shared" ca="1" si="40"/>
        <v>20534.300000000003</v>
      </c>
    </row>
    <row r="775" spans="2:4" x14ac:dyDescent="0.25">
      <c r="B775" s="54">
        <v>736</v>
      </c>
      <c r="C775" s="61">
        <f t="shared" ca="1" si="41"/>
        <v>0.21773054341551734</v>
      </c>
      <c r="D775" s="54">
        <f t="shared" ca="1" si="40"/>
        <v>14494.800000000001</v>
      </c>
    </row>
    <row r="776" spans="2:4" x14ac:dyDescent="0.25">
      <c r="B776" s="54">
        <v>737</v>
      </c>
      <c r="C776" s="61">
        <f t="shared" ca="1" si="41"/>
        <v>0.19415234000823911</v>
      </c>
      <c r="D776" s="54">
        <f t="shared" ca="1" si="40"/>
        <v>14494.800000000001</v>
      </c>
    </row>
    <row r="777" spans="2:4" x14ac:dyDescent="0.25">
      <c r="B777" s="54">
        <v>738</v>
      </c>
      <c r="C777" s="61">
        <f t="shared" ca="1" si="41"/>
        <v>0.25919278426049508</v>
      </c>
      <c r="D777" s="54">
        <f t="shared" ca="1" si="40"/>
        <v>14494.800000000001</v>
      </c>
    </row>
    <row r="778" spans="2:4" x14ac:dyDescent="0.25">
      <c r="B778" s="54">
        <v>739</v>
      </c>
      <c r="C778" s="61">
        <f t="shared" ca="1" si="41"/>
        <v>0.6423009190491642</v>
      </c>
      <c r="D778" s="54">
        <f t="shared" ca="1" si="40"/>
        <v>19326.400000000001</v>
      </c>
    </row>
    <row r="779" spans="2:4" x14ac:dyDescent="0.25">
      <c r="B779" s="54">
        <v>740</v>
      </c>
      <c r="C779" s="61">
        <f t="shared" ca="1" si="41"/>
        <v>0.45073960481873476</v>
      </c>
      <c r="D779" s="54">
        <f t="shared" ca="1" si="40"/>
        <v>16910.600000000002</v>
      </c>
    </row>
    <row r="780" spans="2:4" x14ac:dyDescent="0.25">
      <c r="B780" s="54">
        <v>741</v>
      </c>
      <c r="C780" s="61">
        <f t="shared" ca="1" si="41"/>
        <v>0.54525494683998932</v>
      </c>
      <c r="D780" s="54">
        <f t="shared" ca="1" si="40"/>
        <v>18118.5</v>
      </c>
    </row>
    <row r="781" spans="2:4" x14ac:dyDescent="0.25">
      <c r="B781" s="54">
        <v>742</v>
      </c>
      <c r="C781" s="61">
        <f t="shared" ca="1" si="41"/>
        <v>6.4072081368053979E-2</v>
      </c>
      <c r="D781" s="54">
        <f t="shared" ca="1" si="40"/>
        <v>10871.1</v>
      </c>
    </row>
    <row r="782" spans="2:4" x14ac:dyDescent="0.25">
      <c r="B782" s="54">
        <v>743</v>
      </c>
      <c r="C782" s="61">
        <f t="shared" ca="1" si="41"/>
        <v>0.45659742078072918</v>
      </c>
      <c r="D782" s="54">
        <f t="shared" ca="1" si="40"/>
        <v>16910.600000000002</v>
      </c>
    </row>
    <row r="783" spans="2:4" x14ac:dyDescent="0.25">
      <c r="B783" s="54">
        <v>744</v>
      </c>
      <c r="C783" s="61">
        <f t="shared" ca="1" si="41"/>
        <v>0.52066032225385883</v>
      </c>
      <c r="D783" s="54">
        <f t="shared" ca="1" si="40"/>
        <v>18118.5</v>
      </c>
    </row>
    <row r="784" spans="2:4" x14ac:dyDescent="0.25">
      <c r="B784" s="54">
        <v>745</v>
      </c>
      <c r="C784" s="61">
        <f t="shared" ca="1" si="41"/>
        <v>0.39118852930202308</v>
      </c>
      <c r="D784" s="54">
        <f t="shared" ca="1" si="40"/>
        <v>16910.600000000002</v>
      </c>
    </row>
    <row r="785" spans="2:4" x14ac:dyDescent="0.25">
      <c r="B785" s="54">
        <v>746</v>
      </c>
      <c r="C785" s="61">
        <f t="shared" ca="1" si="41"/>
        <v>0.3392276331019477</v>
      </c>
      <c r="D785" s="54">
        <f t="shared" ca="1" si="40"/>
        <v>15702.7</v>
      </c>
    </row>
    <row r="786" spans="2:4" x14ac:dyDescent="0.25">
      <c r="B786" s="54">
        <v>747</v>
      </c>
      <c r="C786" s="61">
        <f t="shared" ca="1" si="41"/>
        <v>0.64441954245092248</v>
      </c>
      <c r="D786" s="54">
        <f t="shared" ca="1" si="40"/>
        <v>19326.400000000001</v>
      </c>
    </row>
    <row r="787" spans="2:4" x14ac:dyDescent="0.25">
      <c r="B787" s="54">
        <v>748</v>
      </c>
      <c r="C787" s="61">
        <f t="shared" ca="1" si="41"/>
        <v>0.34478650780031928</v>
      </c>
      <c r="D787" s="54">
        <f t="shared" ca="1" si="40"/>
        <v>15702.7</v>
      </c>
    </row>
    <row r="788" spans="2:4" x14ac:dyDescent="0.25">
      <c r="B788" s="54">
        <v>749</v>
      </c>
      <c r="C788" s="61">
        <f t="shared" ca="1" si="41"/>
        <v>0.53583015751665475</v>
      </c>
      <c r="D788" s="54">
        <f t="shared" ca="1" si="40"/>
        <v>18118.5</v>
      </c>
    </row>
    <row r="789" spans="2:4" x14ac:dyDescent="0.25">
      <c r="B789" s="54">
        <v>750</v>
      </c>
      <c r="C789" s="61">
        <f t="shared" ca="1" si="41"/>
        <v>0.27548926077875469</v>
      </c>
      <c r="D789" s="54">
        <f t="shared" ca="1" si="40"/>
        <v>15702.7</v>
      </c>
    </row>
    <row r="790" spans="2:4" x14ac:dyDescent="0.25">
      <c r="B790" s="54">
        <v>751</v>
      </c>
      <c r="C790" s="61">
        <f t="shared" ca="1" si="41"/>
        <v>0.45040940200697788</v>
      </c>
      <c r="D790" s="54">
        <f t="shared" ca="1" si="40"/>
        <v>16910.600000000002</v>
      </c>
    </row>
    <row r="791" spans="2:4" x14ac:dyDescent="0.25">
      <c r="B791" s="54">
        <v>752</v>
      </c>
      <c r="C791" s="61">
        <f t="shared" ca="1" si="41"/>
        <v>0.60050589339982308</v>
      </c>
      <c r="D791" s="54">
        <f t="shared" ca="1" si="40"/>
        <v>19326.400000000001</v>
      </c>
    </row>
    <row r="792" spans="2:4" x14ac:dyDescent="0.25">
      <c r="B792" s="54">
        <v>753</v>
      </c>
      <c r="C792" s="61">
        <f t="shared" ca="1" si="41"/>
        <v>0.3575700806018377</v>
      </c>
      <c r="D792" s="54">
        <f t="shared" ca="1" si="40"/>
        <v>15702.7</v>
      </c>
    </row>
    <row r="793" spans="2:4" x14ac:dyDescent="0.25">
      <c r="B793" s="54">
        <v>754</v>
      </c>
      <c r="C793" s="61">
        <f t="shared" ca="1" si="41"/>
        <v>0.88842828640170124</v>
      </c>
      <c r="D793" s="54">
        <f t="shared" ca="1" si="40"/>
        <v>24158</v>
      </c>
    </row>
    <row r="794" spans="2:4" x14ac:dyDescent="0.25">
      <c r="B794" s="54">
        <v>755</v>
      </c>
      <c r="C794" s="61">
        <f t="shared" ca="1" si="41"/>
        <v>0.20534623981834477</v>
      </c>
      <c r="D794" s="54">
        <f t="shared" ca="1" si="40"/>
        <v>14494.800000000001</v>
      </c>
    </row>
    <row r="795" spans="2:4" x14ac:dyDescent="0.25">
      <c r="B795" s="54">
        <v>756</v>
      </c>
      <c r="C795" s="61">
        <f t="shared" ca="1" si="41"/>
        <v>0.18102338945813845</v>
      </c>
      <c r="D795" s="54">
        <f t="shared" ca="1" si="40"/>
        <v>13286.900000000001</v>
      </c>
    </row>
    <row r="796" spans="2:4" x14ac:dyDescent="0.25">
      <c r="B796" s="54">
        <v>757</v>
      </c>
      <c r="C796" s="61">
        <f t="shared" ca="1" si="41"/>
        <v>0.60544551555285875</v>
      </c>
      <c r="D796" s="54">
        <f t="shared" ca="1" si="40"/>
        <v>19326.400000000001</v>
      </c>
    </row>
    <row r="797" spans="2:4" x14ac:dyDescent="0.25">
      <c r="B797" s="54">
        <v>758</v>
      </c>
      <c r="C797" s="61">
        <f t="shared" ca="1" si="41"/>
        <v>8.2306195953254835E-2</v>
      </c>
      <c r="D797" s="54">
        <f t="shared" ca="1" si="40"/>
        <v>12079</v>
      </c>
    </row>
    <row r="798" spans="2:4" x14ac:dyDescent="0.25">
      <c r="B798" s="54">
        <v>759</v>
      </c>
      <c r="C798" s="61">
        <f t="shared" ca="1" si="41"/>
        <v>0.45395192762959358</v>
      </c>
      <c r="D798" s="54">
        <f t="shared" ca="1" si="40"/>
        <v>16910.600000000002</v>
      </c>
    </row>
    <row r="799" spans="2:4" x14ac:dyDescent="0.25">
      <c r="B799" s="54">
        <v>760</v>
      </c>
      <c r="C799" s="61">
        <f t="shared" ca="1" si="41"/>
        <v>0.6875092450734791</v>
      </c>
      <c r="D799" s="54">
        <f t="shared" ca="1" si="40"/>
        <v>20534.300000000003</v>
      </c>
    </row>
    <row r="800" spans="2:4" x14ac:dyDescent="0.25">
      <c r="B800" s="54">
        <v>761</v>
      </c>
      <c r="C800" s="61">
        <f t="shared" ca="1" si="41"/>
        <v>0.24001716528501482</v>
      </c>
      <c r="D800" s="54">
        <f t="shared" ca="1" si="40"/>
        <v>14494.800000000001</v>
      </c>
    </row>
    <row r="801" spans="2:4" x14ac:dyDescent="0.25">
      <c r="B801" s="54">
        <v>762</v>
      </c>
      <c r="C801" s="61">
        <f t="shared" ca="1" si="41"/>
        <v>0.3757946084800502</v>
      </c>
      <c r="D801" s="54">
        <f t="shared" ca="1" si="40"/>
        <v>16910.600000000002</v>
      </c>
    </row>
    <row r="802" spans="2:4" x14ac:dyDescent="0.25">
      <c r="B802" s="54">
        <v>763</v>
      </c>
      <c r="C802" s="61">
        <f t="shared" ca="1" si="41"/>
        <v>0.90339999141107785</v>
      </c>
      <c r="D802" s="54">
        <f t="shared" ca="1" si="40"/>
        <v>24158</v>
      </c>
    </row>
    <row r="803" spans="2:4" x14ac:dyDescent="0.25">
      <c r="B803" s="54">
        <v>764</v>
      </c>
      <c r="C803" s="61">
        <f t="shared" ca="1" si="41"/>
        <v>7.2717287063703839E-2</v>
      </c>
      <c r="D803" s="54">
        <f t="shared" ca="1" si="40"/>
        <v>12079</v>
      </c>
    </row>
    <row r="804" spans="2:4" x14ac:dyDescent="0.25">
      <c r="B804" s="54">
        <v>765</v>
      </c>
      <c r="C804" s="61">
        <f t="shared" ca="1" si="41"/>
        <v>0.72188113232540152</v>
      </c>
      <c r="D804" s="54">
        <f t="shared" ca="1" si="40"/>
        <v>20534.300000000003</v>
      </c>
    </row>
    <row r="805" spans="2:4" x14ac:dyDescent="0.25">
      <c r="B805" s="54">
        <v>766</v>
      </c>
      <c r="C805" s="61">
        <f t="shared" ca="1" si="41"/>
        <v>0.14208638045029121</v>
      </c>
      <c r="D805" s="54">
        <f t="shared" ca="1" si="40"/>
        <v>13286.900000000001</v>
      </c>
    </row>
    <row r="806" spans="2:4" x14ac:dyDescent="0.25">
      <c r="B806" s="54">
        <v>767</v>
      </c>
      <c r="C806" s="61">
        <f t="shared" ca="1" si="41"/>
        <v>0.88560056894006933</v>
      </c>
      <c r="D806" s="54">
        <f t="shared" ca="1" si="40"/>
        <v>24158</v>
      </c>
    </row>
    <row r="807" spans="2:4" x14ac:dyDescent="0.25">
      <c r="B807" s="54">
        <v>768</v>
      </c>
      <c r="C807" s="61">
        <f t="shared" ca="1" si="41"/>
        <v>0.78562089326360363</v>
      </c>
      <c r="D807" s="54">
        <f t="shared" ca="1" si="40"/>
        <v>21742.2</v>
      </c>
    </row>
    <row r="808" spans="2:4" x14ac:dyDescent="0.25">
      <c r="B808" s="54">
        <v>769</v>
      </c>
      <c r="C808" s="61">
        <f t="shared" ca="1" si="41"/>
        <v>0.83455405165794483</v>
      </c>
      <c r="D808" s="54">
        <f t="shared" ref="D808:D871" ca="1" si="42">+LOOKUP(C808,$H$4:$I$35,$F$4:$F$35)</f>
        <v>22950.100000000002</v>
      </c>
    </row>
    <row r="809" spans="2:4" x14ac:dyDescent="0.25">
      <c r="B809" s="54">
        <v>770</v>
      </c>
      <c r="C809" s="61">
        <f t="shared" ref="C809:C872" ca="1" si="43">+RAND()</f>
        <v>1.4137309831177558E-2</v>
      </c>
      <c r="D809" s="54">
        <f t="shared" ca="1" si="42"/>
        <v>8455.3000000000011</v>
      </c>
    </row>
    <row r="810" spans="2:4" x14ac:dyDescent="0.25">
      <c r="B810" s="54">
        <v>771</v>
      </c>
      <c r="C810" s="61">
        <f t="shared" ca="1" si="43"/>
        <v>0.26689329363174341</v>
      </c>
      <c r="D810" s="54">
        <f t="shared" ca="1" si="42"/>
        <v>14494.800000000001</v>
      </c>
    </row>
    <row r="811" spans="2:4" x14ac:dyDescent="0.25">
      <c r="B811" s="54">
        <v>772</v>
      </c>
      <c r="C811" s="61">
        <f t="shared" ca="1" si="43"/>
        <v>0.81236924594086068</v>
      </c>
      <c r="D811" s="54">
        <f t="shared" ca="1" si="42"/>
        <v>21742.2</v>
      </c>
    </row>
    <row r="812" spans="2:4" x14ac:dyDescent="0.25">
      <c r="B812" s="54">
        <v>773</v>
      </c>
      <c r="C812" s="61">
        <f t="shared" ca="1" si="43"/>
        <v>0.71166458185911152</v>
      </c>
      <c r="D812" s="54">
        <f t="shared" ca="1" si="42"/>
        <v>20534.300000000003</v>
      </c>
    </row>
    <row r="813" spans="2:4" x14ac:dyDescent="0.25">
      <c r="B813" s="54">
        <v>774</v>
      </c>
      <c r="C813" s="61">
        <f t="shared" ca="1" si="43"/>
        <v>9.5971945189163854E-3</v>
      </c>
      <c r="D813" s="54">
        <f t="shared" ca="1" si="42"/>
        <v>8455.3000000000011</v>
      </c>
    </row>
    <row r="814" spans="2:4" x14ac:dyDescent="0.25">
      <c r="B814" s="54">
        <v>775</v>
      </c>
      <c r="C814" s="61">
        <f t="shared" ca="1" si="43"/>
        <v>0.3818480956599829</v>
      </c>
      <c r="D814" s="54">
        <f t="shared" ca="1" si="42"/>
        <v>16910.600000000002</v>
      </c>
    </row>
    <row r="815" spans="2:4" x14ac:dyDescent="0.25">
      <c r="B815" s="54">
        <v>776</v>
      </c>
      <c r="C815" s="61">
        <f t="shared" ca="1" si="43"/>
        <v>0.18798195516386129</v>
      </c>
      <c r="D815" s="54">
        <f t="shared" ca="1" si="42"/>
        <v>14494.800000000001</v>
      </c>
    </row>
    <row r="816" spans="2:4" x14ac:dyDescent="0.25">
      <c r="B816" s="54">
        <v>777</v>
      </c>
      <c r="C816" s="61">
        <f t="shared" ca="1" si="43"/>
        <v>0.36377830144417878</v>
      </c>
      <c r="D816" s="54">
        <f t="shared" ca="1" si="42"/>
        <v>16910.600000000002</v>
      </c>
    </row>
    <row r="817" spans="2:4" x14ac:dyDescent="0.25">
      <c r="B817" s="54">
        <v>778</v>
      </c>
      <c r="C817" s="61">
        <f t="shared" ca="1" si="43"/>
        <v>0.94143729240351448</v>
      </c>
      <c r="D817" s="54">
        <f t="shared" ca="1" si="42"/>
        <v>25365.9</v>
      </c>
    </row>
    <row r="818" spans="2:4" x14ac:dyDescent="0.25">
      <c r="B818" s="54">
        <v>779</v>
      </c>
      <c r="C818" s="61">
        <f t="shared" ca="1" si="43"/>
        <v>0.204109878302416</v>
      </c>
      <c r="D818" s="54">
        <f t="shared" ca="1" si="42"/>
        <v>14494.800000000001</v>
      </c>
    </row>
    <row r="819" spans="2:4" x14ac:dyDescent="0.25">
      <c r="B819" s="54">
        <v>780</v>
      </c>
      <c r="C819" s="61">
        <f t="shared" ca="1" si="43"/>
        <v>0.47796654456995613</v>
      </c>
      <c r="D819" s="54">
        <f t="shared" ca="1" si="42"/>
        <v>18118.5</v>
      </c>
    </row>
    <row r="820" spans="2:4" x14ac:dyDescent="0.25">
      <c r="B820" s="54">
        <v>781</v>
      </c>
      <c r="C820" s="61">
        <f t="shared" ca="1" si="43"/>
        <v>0.40742475980756221</v>
      </c>
      <c r="D820" s="54">
        <f t="shared" ca="1" si="42"/>
        <v>16910.600000000002</v>
      </c>
    </row>
    <row r="821" spans="2:4" x14ac:dyDescent="0.25">
      <c r="B821" s="54">
        <v>782</v>
      </c>
      <c r="C821" s="61">
        <f t="shared" ca="1" si="43"/>
        <v>0.29945045436971651</v>
      </c>
      <c r="D821" s="54">
        <f t="shared" ca="1" si="42"/>
        <v>15702.7</v>
      </c>
    </row>
    <row r="822" spans="2:4" x14ac:dyDescent="0.25">
      <c r="B822" s="54">
        <v>783</v>
      </c>
      <c r="C822" s="61">
        <f t="shared" ca="1" si="43"/>
        <v>9.3659874306885493E-2</v>
      </c>
      <c r="D822" s="54">
        <f t="shared" ca="1" si="42"/>
        <v>12079</v>
      </c>
    </row>
    <row r="823" spans="2:4" x14ac:dyDescent="0.25">
      <c r="B823" s="54">
        <v>784</v>
      </c>
      <c r="C823" s="61">
        <f t="shared" ca="1" si="43"/>
        <v>0.78093877244373766</v>
      </c>
      <c r="D823" s="54">
        <f t="shared" ca="1" si="42"/>
        <v>21742.2</v>
      </c>
    </row>
    <row r="824" spans="2:4" x14ac:dyDescent="0.25">
      <c r="B824" s="54">
        <v>785</v>
      </c>
      <c r="C824" s="61">
        <f t="shared" ca="1" si="43"/>
        <v>5.9328838167842401E-2</v>
      </c>
      <c r="D824" s="54">
        <f t="shared" ca="1" si="42"/>
        <v>10871.1</v>
      </c>
    </row>
    <row r="825" spans="2:4" x14ac:dyDescent="0.25">
      <c r="B825" s="54">
        <v>786</v>
      </c>
      <c r="C825" s="61">
        <f t="shared" ca="1" si="43"/>
        <v>0.83503843027397251</v>
      </c>
      <c r="D825" s="54">
        <f t="shared" ca="1" si="42"/>
        <v>22950.100000000002</v>
      </c>
    </row>
    <row r="826" spans="2:4" x14ac:dyDescent="0.25">
      <c r="B826" s="54">
        <v>787</v>
      </c>
      <c r="C826" s="61">
        <f t="shared" ca="1" si="43"/>
        <v>0.51938953577296709</v>
      </c>
      <c r="D826" s="54">
        <f t="shared" ca="1" si="42"/>
        <v>18118.5</v>
      </c>
    </row>
    <row r="827" spans="2:4" x14ac:dyDescent="0.25">
      <c r="B827" s="54">
        <v>788</v>
      </c>
      <c r="C827" s="61">
        <f t="shared" ca="1" si="43"/>
        <v>0.9737050255326678</v>
      </c>
      <c r="D827" s="54">
        <f t="shared" ca="1" si="42"/>
        <v>27781.7</v>
      </c>
    </row>
    <row r="828" spans="2:4" x14ac:dyDescent="0.25">
      <c r="B828" s="54">
        <v>789</v>
      </c>
      <c r="C828" s="61">
        <f t="shared" ca="1" si="43"/>
        <v>0.97902023251093695</v>
      </c>
      <c r="D828" s="54">
        <f t="shared" ca="1" si="42"/>
        <v>27781.7</v>
      </c>
    </row>
    <row r="829" spans="2:4" x14ac:dyDescent="0.25">
      <c r="B829" s="54">
        <v>790</v>
      </c>
      <c r="C829" s="61">
        <f t="shared" ca="1" si="43"/>
        <v>0.32848362853567115</v>
      </c>
      <c r="D829" s="54">
        <f t="shared" ca="1" si="42"/>
        <v>15702.7</v>
      </c>
    </row>
    <row r="830" spans="2:4" x14ac:dyDescent="0.25">
      <c r="B830" s="54">
        <v>791</v>
      </c>
      <c r="C830" s="61">
        <f t="shared" ca="1" si="43"/>
        <v>0.72664673168724669</v>
      </c>
      <c r="D830" s="54">
        <f t="shared" ca="1" si="42"/>
        <v>20534.300000000003</v>
      </c>
    </row>
    <row r="831" spans="2:4" x14ac:dyDescent="0.25">
      <c r="B831" s="54">
        <v>792</v>
      </c>
      <c r="C831" s="61">
        <f t="shared" ca="1" si="43"/>
        <v>0.59417735594187693</v>
      </c>
      <c r="D831" s="54">
        <f t="shared" ca="1" si="42"/>
        <v>19326.400000000001</v>
      </c>
    </row>
    <row r="832" spans="2:4" x14ac:dyDescent="0.25">
      <c r="B832" s="54">
        <v>793</v>
      </c>
      <c r="C832" s="61">
        <f t="shared" ca="1" si="43"/>
        <v>0.44596758860446128</v>
      </c>
      <c r="D832" s="54">
        <f t="shared" ca="1" si="42"/>
        <v>16910.600000000002</v>
      </c>
    </row>
    <row r="833" spans="2:4" x14ac:dyDescent="0.25">
      <c r="B833" s="54">
        <v>794</v>
      </c>
      <c r="C833" s="61">
        <f t="shared" ca="1" si="43"/>
        <v>0.73561788696460761</v>
      </c>
      <c r="D833" s="54">
        <f t="shared" ca="1" si="42"/>
        <v>20534.300000000003</v>
      </c>
    </row>
    <row r="834" spans="2:4" x14ac:dyDescent="0.25">
      <c r="B834" s="54">
        <v>795</v>
      </c>
      <c r="C834" s="61">
        <f t="shared" ca="1" si="43"/>
        <v>0.12603588557913104</v>
      </c>
      <c r="D834" s="54">
        <f t="shared" ca="1" si="42"/>
        <v>13286.900000000001</v>
      </c>
    </row>
    <row r="835" spans="2:4" x14ac:dyDescent="0.25">
      <c r="B835" s="54">
        <v>796</v>
      </c>
      <c r="C835" s="61">
        <f t="shared" ca="1" si="43"/>
        <v>0.75264900022434644</v>
      </c>
      <c r="D835" s="54">
        <f t="shared" ca="1" si="42"/>
        <v>21742.2</v>
      </c>
    </row>
    <row r="836" spans="2:4" x14ac:dyDescent="0.25">
      <c r="B836" s="54">
        <v>797</v>
      </c>
      <c r="C836" s="61">
        <f t="shared" ca="1" si="43"/>
        <v>8.9309580616999118E-2</v>
      </c>
      <c r="D836" s="54">
        <f t="shared" ca="1" si="42"/>
        <v>12079</v>
      </c>
    </row>
    <row r="837" spans="2:4" x14ac:dyDescent="0.25">
      <c r="B837" s="54">
        <v>798</v>
      </c>
      <c r="C837" s="61">
        <f t="shared" ca="1" si="43"/>
        <v>0.93903718171055151</v>
      </c>
      <c r="D837" s="54">
        <f t="shared" ca="1" si="42"/>
        <v>25365.9</v>
      </c>
    </row>
    <row r="838" spans="2:4" x14ac:dyDescent="0.25">
      <c r="B838" s="54">
        <v>799</v>
      </c>
      <c r="C838" s="61">
        <f t="shared" ca="1" si="43"/>
        <v>0.56506057939394772</v>
      </c>
      <c r="D838" s="54">
        <f t="shared" ca="1" si="42"/>
        <v>18118.5</v>
      </c>
    </row>
    <row r="839" spans="2:4" x14ac:dyDescent="0.25">
      <c r="B839" s="54">
        <v>800</v>
      </c>
      <c r="C839" s="61">
        <f t="shared" ca="1" si="43"/>
        <v>9.5853689718136348E-2</v>
      </c>
      <c r="D839" s="54">
        <f t="shared" ca="1" si="42"/>
        <v>12079</v>
      </c>
    </row>
    <row r="840" spans="2:4" x14ac:dyDescent="0.25">
      <c r="B840" s="54">
        <v>801</v>
      </c>
      <c r="C840" s="61">
        <f t="shared" ca="1" si="43"/>
        <v>0.78608265804816047</v>
      </c>
      <c r="D840" s="54">
        <f t="shared" ca="1" si="42"/>
        <v>21742.2</v>
      </c>
    </row>
    <row r="841" spans="2:4" x14ac:dyDescent="0.25">
      <c r="B841" s="54">
        <v>802</v>
      </c>
      <c r="C841" s="61">
        <f t="shared" ca="1" si="43"/>
        <v>0.97240851062193423</v>
      </c>
      <c r="D841" s="54">
        <f t="shared" ca="1" si="42"/>
        <v>27781.7</v>
      </c>
    </row>
    <row r="842" spans="2:4" x14ac:dyDescent="0.25">
      <c r="B842" s="54">
        <v>803</v>
      </c>
      <c r="C842" s="61">
        <f t="shared" ca="1" si="43"/>
        <v>0.40811622700971117</v>
      </c>
      <c r="D842" s="54">
        <f t="shared" ca="1" si="42"/>
        <v>16910.600000000002</v>
      </c>
    </row>
    <row r="843" spans="2:4" x14ac:dyDescent="0.25">
      <c r="B843" s="54">
        <v>804</v>
      </c>
      <c r="C843" s="61">
        <f t="shared" ca="1" si="43"/>
        <v>0.16964114660384266</v>
      </c>
      <c r="D843" s="54">
        <f t="shared" ca="1" si="42"/>
        <v>13286.900000000001</v>
      </c>
    </row>
    <row r="844" spans="2:4" x14ac:dyDescent="0.25">
      <c r="B844" s="54">
        <v>805</v>
      </c>
      <c r="C844" s="61">
        <f t="shared" ca="1" si="43"/>
        <v>0.57013475783486645</v>
      </c>
      <c r="D844" s="54">
        <f t="shared" ca="1" si="42"/>
        <v>19326.400000000001</v>
      </c>
    </row>
    <row r="845" spans="2:4" x14ac:dyDescent="0.25">
      <c r="B845" s="54">
        <v>806</v>
      </c>
      <c r="C845" s="61">
        <f t="shared" ca="1" si="43"/>
        <v>0.48129915323785744</v>
      </c>
      <c r="D845" s="54">
        <f t="shared" ca="1" si="42"/>
        <v>18118.5</v>
      </c>
    </row>
    <row r="846" spans="2:4" x14ac:dyDescent="0.25">
      <c r="B846" s="54">
        <v>807</v>
      </c>
      <c r="C846" s="61">
        <f t="shared" ca="1" si="43"/>
        <v>0.38267049503120643</v>
      </c>
      <c r="D846" s="54">
        <f t="shared" ca="1" si="42"/>
        <v>16910.600000000002</v>
      </c>
    </row>
    <row r="847" spans="2:4" x14ac:dyDescent="0.25">
      <c r="B847" s="54">
        <v>808</v>
      </c>
      <c r="C847" s="61">
        <f t="shared" ca="1" si="43"/>
        <v>0.61667686066856853</v>
      </c>
      <c r="D847" s="54">
        <f t="shared" ca="1" si="42"/>
        <v>19326.400000000001</v>
      </c>
    </row>
    <row r="848" spans="2:4" x14ac:dyDescent="0.25">
      <c r="B848" s="54">
        <v>809</v>
      </c>
      <c r="C848" s="61">
        <f t="shared" ca="1" si="43"/>
        <v>8.3268455910890493E-2</v>
      </c>
      <c r="D848" s="54">
        <f t="shared" ca="1" si="42"/>
        <v>12079</v>
      </c>
    </row>
    <row r="849" spans="2:4" x14ac:dyDescent="0.25">
      <c r="B849" s="54">
        <v>810</v>
      </c>
      <c r="C849" s="61">
        <f t="shared" ca="1" si="43"/>
        <v>0.48745585505043187</v>
      </c>
      <c r="D849" s="54">
        <f t="shared" ca="1" si="42"/>
        <v>18118.5</v>
      </c>
    </row>
    <row r="850" spans="2:4" x14ac:dyDescent="0.25">
      <c r="B850" s="54">
        <v>811</v>
      </c>
      <c r="C850" s="61">
        <f t="shared" ca="1" si="43"/>
        <v>0.11746086828150692</v>
      </c>
      <c r="D850" s="54">
        <f t="shared" ca="1" si="42"/>
        <v>12079</v>
      </c>
    </row>
    <row r="851" spans="2:4" x14ac:dyDescent="0.25">
      <c r="B851" s="54">
        <v>812</v>
      </c>
      <c r="C851" s="61">
        <f t="shared" ca="1" si="43"/>
        <v>0.48349226733689288</v>
      </c>
      <c r="D851" s="54">
        <f t="shared" ca="1" si="42"/>
        <v>18118.5</v>
      </c>
    </row>
    <row r="852" spans="2:4" x14ac:dyDescent="0.25">
      <c r="B852" s="54">
        <v>813</v>
      </c>
      <c r="C852" s="61">
        <f t="shared" ca="1" si="43"/>
        <v>0.76443041213662399</v>
      </c>
      <c r="D852" s="54">
        <f t="shared" ca="1" si="42"/>
        <v>21742.2</v>
      </c>
    </row>
    <row r="853" spans="2:4" x14ac:dyDescent="0.25">
      <c r="B853" s="54">
        <v>814</v>
      </c>
      <c r="C853" s="61">
        <f t="shared" ca="1" si="43"/>
        <v>0.75787290181685452</v>
      </c>
      <c r="D853" s="54">
        <f t="shared" ca="1" si="42"/>
        <v>21742.2</v>
      </c>
    </row>
    <row r="854" spans="2:4" x14ac:dyDescent="0.25">
      <c r="B854" s="54">
        <v>815</v>
      </c>
      <c r="C854" s="61">
        <f t="shared" ca="1" si="43"/>
        <v>2.1235750567265899E-2</v>
      </c>
      <c r="D854" s="54">
        <f t="shared" ca="1" si="42"/>
        <v>9663.2000000000007</v>
      </c>
    </row>
    <row r="855" spans="2:4" x14ac:dyDescent="0.25">
      <c r="B855" s="54">
        <v>816</v>
      </c>
      <c r="C855" s="61">
        <f t="shared" ca="1" si="43"/>
        <v>8.5224289105647721E-2</v>
      </c>
      <c r="D855" s="54">
        <f t="shared" ca="1" si="42"/>
        <v>12079</v>
      </c>
    </row>
    <row r="856" spans="2:4" x14ac:dyDescent="0.25">
      <c r="B856" s="54">
        <v>817</v>
      </c>
      <c r="C856" s="61">
        <f t="shared" ca="1" si="43"/>
        <v>0.79382193920266808</v>
      </c>
      <c r="D856" s="54">
        <f t="shared" ca="1" si="42"/>
        <v>21742.2</v>
      </c>
    </row>
    <row r="857" spans="2:4" x14ac:dyDescent="0.25">
      <c r="B857" s="54">
        <v>818</v>
      </c>
      <c r="C857" s="61">
        <f t="shared" ca="1" si="43"/>
        <v>0.22737513760865158</v>
      </c>
      <c r="D857" s="54">
        <f t="shared" ca="1" si="42"/>
        <v>14494.800000000001</v>
      </c>
    </row>
    <row r="858" spans="2:4" x14ac:dyDescent="0.25">
      <c r="B858" s="54">
        <v>819</v>
      </c>
      <c r="C858" s="61">
        <f t="shared" ca="1" si="43"/>
        <v>0.87909219852394205</v>
      </c>
      <c r="D858" s="54">
        <f t="shared" ca="1" si="42"/>
        <v>24158</v>
      </c>
    </row>
    <row r="859" spans="2:4" x14ac:dyDescent="0.25">
      <c r="B859" s="54">
        <v>820</v>
      </c>
      <c r="C859" s="61">
        <f t="shared" ca="1" si="43"/>
        <v>0.79639625025890937</v>
      </c>
      <c r="D859" s="54">
        <f t="shared" ca="1" si="42"/>
        <v>21742.2</v>
      </c>
    </row>
    <row r="860" spans="2:4" x14ac:dyDescent="0.25">
      <c r="B860" s="54">
        <v>821</v>
      </c>
      <c r="C860" s="61">
        <f t="shared" ca="1" si="43"/>
        <v>0.25063662732901459</v>
      </c>
      <c r="D860" s="54">
        <f t="shared" ca="1" si="42"/>
        <v>14494.800000000001</v>
      </c>
    </row>
    <row r="861" spans="2:4" x14ac:dyDescent="0.25">
      <c r="B861" s="54">
        <v>822</v>
      </c>
      <c r="C861" s="61">
        <f t="shared" ca="1" si="43"/>
        <v>0.78947140142472849</v>
      </c>
      <c r="D861" s="54">
        <f t="shared" ca="1" si="42"/>
        <v>21742.2</v>
      </c>
    </row>
    <row r="862" spans="2:4" x14ac:dyDescent="0.25">
      <c r="B862" s="54">
        <v>823</v>
      </c>
      <c r="C862" s="61">
        <f t="shared" ca="1" si="43"/>
        <v>5.0769360426034083E-2</v>
      </c>
      <c r="D862" s="54">
        <f t="shared" ca="1" si="42"/>
        <v>10871.1</v>
      </c>
    </row>
    <row r="863" spans="2:4" x14ac:dyDescent="0.25">
      <c r="B863" s="54">
        <v>824</v>
      </c>
      <c r="C863" s="61">
        <f t="shared" ca="1" si="43"/>
        <v>0.19660173504725209</v>
      </c>
      <c r="D863" s="54">
        <f t="shared" ca="1" si="42"/>
        <v>14494.800000000001</v>
      </c>
    </row>
    <row r="864" spans="2:4" x14ac:dyDescent="0.25">
      <c r="B864" s="54">
        <v>825</v>
      </c>
      <c r="C864" s="61">
        <f t="shared" ca="1" si="43"/>
        <v>0.41103041887472924</v>
      </c>
      <c r="D864" s="54">
        <f t="shared" ca="1" si="42"/>
        <v>16910.600000000002</v>
      </c>
    </row>
    <row r="865" spans="2:4" x14ac:dyDescent="0.25">
      <c r="B865" s="54">
        <v>826</v>
      </c>
      <c r="C865" s="61">
        <f t="shared" ca="1" si="43"/>
        <v>0.75145166709570566</v>
      </c>
      <c r="D865" s="54">
        <f t="shared" ca="1" si="42"/>
        <v>21742.2</v>
      </c>
    </row>
    <row r="866" spans="2:4" x14ac:dyDescent="0.25">
      <c r="B866" s="54">
        <v>827</v>
      </c>
      <c r="C866" s="61">
        <f t="shared" ca="1" si="43"/>
        <v>0.50289292797414231</v>
      </c>
      <c r="D866" s="54">
        <f t="shared" ca="1" si="42"/>
        <v>18118.5</v>
      </c>
    </row>
    <row r="867" spans="2:4" x14ac:dyDescent="0.25">
      <c r="B867" s="54">
        <v>828</v>
      </c>
      <c r="C867" s="61">
        <f t="shared" ca="1" si="43"/>
        <v>0.75216824972586827</v>
      </c>
      <c r="D867" s="54">
        <f t="shared" ca="1" si="42"/>
        <v>21742.2</v>
      </c>
    </row>
    <row r="868" spans="2:4" x14ac:dyDescent="0.25">
      <c r="B868" s="54">
        <v>829</v>
      </c>
      <c r="C868" s="61">
        <f t="shared" ca="1" si="43"/>
        <v>0.737594155583569</v>
      </c>
      <c r="D868" s="54">
        <f t="shared" ca="1" si="42"/>
        <v>20534.300000000003</v>
      </c>
    </row>
    <row r="869" spans="2:4" x14ac:dyDescent="0.25">
      <c r="B869" s="54">
        <v>830</v>
      </c>
      <c r="C869" s="61">
        <f t="shared" ca="1" si="43"/>
        <v>0.3296263268849573</v>
      </c>
      <c r="D869" s="54">
        <f t="shared" ca="1" si="42"/>
        <v>15702.7</v>
      </c>
    </row>
    <row r="870" spans="2:4" x14ac:dyDescent="0.25">
      <c r="B870" s="54">
        <v>831</v>
      </c>
      <c r="C870" s="61">
        <f t="shared" ca="1" si="43"/>
        <v>0.24486587092205647</v>
      </c>
      <c r="D870" s="54">
        <f t="shared" ca="1" si="42"/>
        <v>14494.800000000001</v>
      </c>
    </row>
    <row r="871" spans="2:4" x14ac:dyDescent="0.25">
      <c r="B871" s="54">
        <v>832</v>
      </c>
      <c r="C871" s="61">
        <f t="shared" ca="1" si="43"/>
        <v>0.81360074802145599</v>
      </c>
      <c r="D871" s="54">
        <f t="shared" ca="1" si="42"/>
        <v>21742.2</v>
      </c>
    </row>
    <row r="872" spans="2:4" x14ac:dyDescent="0.25">
      <c r="B872" s="54">
        <v>833</v>
      </c>
      <c r="C872" s="61">
        <f t="shared" ca="1" si="43"/>
        <v>0.49155493285258356</v>
      </c>
      <c r="D872" s="54">
        <f t="shared" ref="D872:D935" ca="1" si="44">+LOOKUP(C872,$H$4:$I$35,$F$4:$F$35)</f>
        <v>18118.5</v>
      </c>
    </row>
    <row r="873" spans="2:4" x14ac:dyDescent="0.25">
      <c r="B873" s="54">
        <v>834</v>
      </c>
      <c r="C873" s="61">
        <f t="shared" ref="C873:C936" ca="1" si="45">+RAND()</f>
        <v>0.24533557545467599</v>
      </c>
      <c r="D873" s="54">
        <f t="shared" ca="1" si="44"/>
        <v>14494.800000000001</v>
      </c>
    </row>
    <row r="874" spans="2:4" x14ac:dyDescent="0.25">
      <c r="B874" s="54">
        <v>835</v>
      </c>
      <c r="C874" s="61">
        <f t="shared" ca="1" si="45"/>
        <v>0.9157064759662259</v>
      </c>
      <c r="D874" s="54">
        <f t="shared" ca="1" si="44"/>
        <v>24158</v>
      </c>
    </row>
    <row r="875" spans="2:4" x14ac:dyDescent="0.25">
      <c r="B875" s="54">
        <v>836</v>
      </c>
      <c r="C875" s="61">
        <f t="shared" ca="1" si="45"/>
        <v>0.71230643772243141</v>
      </c>
      <c r="D875" s="54">
        <f t="shared" ca="1" si="44"/>
        <v>20534.300000000003</v>
      </c>
    </row>
    <row r="876" spans="2:4" x14ac:dyDescent="0.25">
      <c r="B876" s="54">
        <v>837</v>
      </c>
      <c r="C876" s="61">
        <f t="shared" ca="1" si="45"/>
        <v>0.41721472115843816</v>
      </c>
      <c r="D876" s="54">
        <f t="shared" ca="1" si="44"/>
        <v>16910.600000000002</v>
      </c>
    </row>
    <row r="877" spans="2:4" x14ac:dyDescent="0.25">
      <c r="B877" s="54">
        <v>838</v>
      </c>
      <c r="C877" s="61">
        <f t="shared" ca="1" si="45"/>
        <v>6.8712951431358027E-2</v>
      </c>
      <c r="D877" s="54">
        <f t="shared" ca="1" si="44"/>
        <v>10871.1</v>
      </c>
    </row>
    <row r="878" spans="2:4" x14ac:dyDescent="0.25">
      <c r="B878" s="54">
        <v>839</v>
      </c>
      <c r="C878" s="61">
        <f t="shared" ca="1" si="45"/>
        <v>2.4870541207812291E-2</v>
      </c>
      <c r="D878" s="54">
        <f t="shared" ca="1" si="44"/>
        <v>9663.2000000000007</v>
      </c>
    </row>
    <row r="879" spans="2:4" x14ac:dyDescent="0.25">
      <c r="B879" s="54">
        <v>840</v>
      </c>
      <c r="C879" s="61">
        <f t="shared" ca="1" si="45"/>
        <v>0.17162621449554527</v>
      </c>
      <c r="D879" s="54">
        <f t="shared" ca="1" si="44"/>
        <v>13286.900000000001</v>
      </c>
    </row>
    <row r="880" spans="2:4" x14ac:dyDescent="0.25">
      <c r="B880" s="54">
        <v>841</v>
      </c>
      <c r="C880" s="61">
        <f t="shared" ca="1" si="45"/>
        <v>0.9801089565629858</v>
      </c>
      <c r="D880" s="54">
        <f t="shared" ca="1" si="44"/>
        <v>27781.7</v>
      </c>
    </row>
    <row r="881" spans="2:4" x14ac:dyDescent="0.25">
      <c r="B881" s="54">
        <v>842</v>
      </c>
      <c r="C881" s="61">
        <f t="shared" ca="1" si="45"/>
        <v>0.30467942532749337</v>
      </c>
      <c r="D881" s="54">
        <f t="shared" ca="1" si="44"/>
        <v>15702.7</v>
      </c>
    </row>
    <row r="882" spans="2:4" x14ac:dyDescent="0.25">
      <c r="B882" s="54">
        <v>843</v>
      </c>
      <c r="C882" s="61">
        <f t="shared" ca="1" si="45"/>
        <v>0.4442554462818783</v>
      </c>
      <c r="D882" s="54">
        <f t="shared" ca="1" si="44"/>
        <v>16910.600000000002</v>
      </c>
    </row>
    <row r="883" spans="2:4" x14ac:dyDescent="0.25">
      <c r="B883" s="54">
        <v>844</v>
      </c>
      <c r="C883" s="61">
        <f t="shared" ca="1" si="45"/>
        <v>0.48270042476106323</v>
      </c>
      <c r="D883" s="54">
        <f t="shared" ca="1" si="44"/>
        <v>18118.5</v>
      </c>
    </row>
    <row r="884" spans="2:4" x14ac:dyDescent="0.25">
      <c r="B884" s="54">
        <v>845</v>
      </c>
      <c r="C884" s="61">
        <f t="shared" ca="1" si="45"/>
        <v>0.60925776971448042</v>
      </c>
      <c r="D884" s="54">
        <f t="shared" ca="1" si="44"/>
        <v>19326.400000000001</v>
      </c>
    </row>
    <row r="885" spans="2:4" x14ac:dyDescent="0.25">
      <c r="B885" s="54">
        <v>846</v>
      </c>
      <c r="C885" s="61">
        <f t="shared" ca="1" si="45"/>
        <v>0.18471485553534217</v>
      </c>
      <c r="D885" s="54">
        <f t="shared" ca="1" si="44"/>
        <v>13286.900000000001</v>
      </c>
    </row>
    <row r="886" spans="2:4" x14ac:dyDescent="0.25">
      <c r="B886" s="54">
        <v>847</v>
      </c>
      <c r="C886" s="61">
        <f t="shared" ca="1" si="45"/>
        <v>0.30212802187103149</v>
      </c>
      <c r="D886" s="54">
        <f t="shared" ca="1" si="44"/>
        <v>15702.7</v>
      </c>
    </row>
    <row r="887" spans="2:4" x14ac:dyDescent="0.25">
      <c r="B887" s="54">
        <v>848</v>
      </c>
      <c r="C887" s="61">
        <f t="shared" ca="1" si="45"/>
        <v>0.1431017885330691</v>
      </c>
      <c r="D887" s="54">
        <f t="shared" ca="1" si="44"/>
        <v>13286.900000000001</v>
      </c>
    </row>
    <row r="888" spans="2:4" x14ac:dyDescent="0.25">
      <c r="B888" s="54">
        <v>849</v>
      </c>
      <c r="C888" s="61">
        <f t="shared" ca="1" si="45"/>
        <v>0.99279766756761012</v>
      </c>
      <c r="D888" s="54">
        <f t="shared" ca="1" si="44"/>
        <v>30197.500000000004</v>
      </c>
    </row>
    <row r="889" spans="2:4" x14ac:dyDescent="0.25">
      <c r="B889" s="54">
        <v>850</v>
      </c>
      <c r="C889" s="61">
        <f t="shared" ca="1" si="45"/>
        <v>0.11312147026598518</v>
      </c>
      <c r="D889" s="54">
        <f t="shared" ca="1" si="44"/>
        <v>12079</v>
      </c>
    </row>
    <row r="890" spans="2:4" x14ac:dyDescent="0.25">
      <c r="B890" s="54">
        <v>851</v>
      </c>
      <c r="C890" s="61">
        <f t="shared" ca="1" si="45"/>
        <v>1.0123801165713764E-2</v>
      </c>
      <c r="D890" s="54">
        <f t="shared" ca="1" si="44"/>
        <v>8455.3000000000011</v>
      </c>
    </row>
    <row r="891" spans="2:4" x14ac:dyDescent="0.25">
      <c r="B891" s="54">
        <v>852</v>
      </c>
      <c r="C891" s="61">
        <f t="shared" ca="1" si="45"/>
        <v>0.47481558210800101</v>
      </c>
      <c r="D891" s="54">
        <f t="shared" ca="1" si="44"/>
        <v>18118.5</v>
      </c>
    </row>
    <row r="892" spans="2:4" x14ac:dyDescent="0.25">
      <c r="B892" s="54">
        <v>853</v>
      </c>
      <c r="C892" s="61">
        <f t="shared" ca="1" si="45"/>
        <v>0.47131330263888171</v>
      </c>
      <c r="D892" s="54">
        <f t="shared" ca="1" si="44"/>
        <v>18118.5</v>
      </c>
    </row>
    <row r="893" spans="2:4" x14ac:dyDescent="0.25">
      <c r="B893" s="54">
        <v>854</v>
      </c>
      <c r="C893" s="61">
        <f t="shared" ca="1" si="45"/>
        <v>0.92556541055963326</v>
      </c>
      <c r="D893" s="54">
        <f t="shared" ca="1" si="44"/>
        <v>25365.9</v>
      </c>
    </row>
    <row r="894" spans="2:4" x14ac:dyDescent="0.25">
      <c r="B894" s="54">
        <v>855</v>
      </c>
      <c r="C894" s="61">
        <f t="shared" ca="1" si="45"/>
        <v>0.94698813674916271</v>
      </c>
      <c r="D894" s="54">
        <f t="shared" ca="1" si="44"/>
        <v>26573.800000000003</v>
      </c>
    </row>
    <row r="895" spans="2:4" x14ac:dyDescent="0.25">
      <c r="B895" s="54">
        <v>856</v>
      </c>
      <c r="C895" s="61">
        <f t="shared" ca="1" si="45"/>
        <v>0.70054354698010135</v>
      </c>
      <c r="D895" s="54">
        <f t="shared" ca="1" si="44"/>
        <v>20534.300000000003</v>
      </c>
    </row>
    <row r="896" spans="2:4" x14ac:dyDescent="0.25">
      <c r="B896" s="54">
        <v>857</v>
      </c>
      <c r="C896" s="61">
        <f t="shared" ca="1" si="45"/>
        <v>0.72909620321608526</v>
      </c>
      <c r="D896" s="54">
        <f t="shared" ca="1" si="44"/>
        <v>20534.300000000003</v>
      </c>
    </row>
    <row r="897" spans="2:4" x14ac:dyDescent="0.25">
      <c r="B897" s="54">
        <v>858</v>
      </c>
      <c r="C897" s="61">
        <f t="shared" ca="1" si="45"/>
        <v>0.63159500804006818</v>
      </c>
      <c r="D897" s="54">
        <f t="shared" ca="1" si="44"/>
        <v>19326.400000000001</v>
      </c>
    </row>
    <row r="898" spans="2:4" x14ac:dyDescent="0.25">
      <c r="B898" s="54">
        <v>859</v>
      </c>
      <c r="C898" s="61">
        <f t="shared" ca="1" si="45"/>
        <v>0.66487221962711074</v>
      </c>
      <c r="D898" s="54">
        <f t="shared" ca="1" si="44"/>
        <v>20534.300000000003</v>
      </c>
    </row>
    <row r="899" spans="2:4" x14ac:dyDescent="0.25">
      <c r="B899" s="54">
        <v>860</v>
      </c>
      <c r="C899" s="61">
        <f t="shared" ca="1" si="45"/>
        <v>0.34625748615354401</v>
      </c>
      <c r="D899" s="54">
        <f t="shared" ca="1" si="44"/>
        <v>15702.7</v>
      </c>
    </row>
    <row r="900" spans="2:4" x14ac:dyDescent="0.25">
      <c r="B900" s="54">
        <v>861</v>
      </c>
      <c r="C900" s="61">
        <f t="shared" ca="1" si="45"/>
        <v>0.41200174114011434</v>
      </c>
      <c r="D900" s="54">
        <f t="shared" ca="1" si="44"/>
        <v>16910.600000000002</v>
      </c>
    </row>
    <row r="901" spans="2:4" x14ac:dyDescent="0.25">
      <c r="B901" s="54">
        <v>862</v>
      </c>
      <c r="C901" s="61">
        <f t="shared" ca="1" si="45"/>
        <v>0.68627336520059923</v>
      </c>
      <c r="D901" s="54">
        <f t="shared" ca="1" si="44"/>
        <v>20534.300000000003</v>
      </c>
    </row>
    <row r="902" spans="2:4" x14ac:dyDescent="0.25">
      <c r="B902" s="54">
        <v>863</v>
      </c>
      <c r="C902" s="61">
        <f t="shared" ca="1" si="45"/>
        <v>0.2933966629656356</v>
      </c>
      <c r="D902" s="54">
        <f t="shared" ca="1" si="44"/>
        <v>15702.7</v>
      </c>
    </row>
    <row r="903" spans="2:4" x14ac:dyDescent="0.25">
      <c r="B903" s="54">
        <v>864</v>
      </c>
      <c r="C903" s="61">
        <f t="shared" ca="1" si="45"/>
        <v>0.15200219451410657</v>
      </c>
      <c r="D903" s="54">
        <f t="shared" ca="1" si="44"/>
        <v>13286.900000000001</v>
      </c>
    </row>
    <row r="904" spans="2:4" x14ac:dyDescent="0.25">
      <c r="B904" s="54">
        <v>865</v>
      </c>
      <c r="C904" s="61">
        <f t="shared" ca="1" si="45"/>
        <v>0.56667991770774517</v>
      </c>
      <c r="D904" s="54">
        <f t="shared" ca="1" si="44"/>
        <v>18118.5</v>
      </c>
    </row>
    <row r="905" spans="2:4" x14ac:dyDescent="0.25">
      <c r="B905" s="54">
        <v>866</v>
      </c>
      <c r="C905" s="61">
        <f t="shared" ca="1" si="45"/>
        <v>0.99484897576576681</v>
      </c>
      <c r="D905" s="54">
        <f t="shared" ca="1" si="44"/>
        <v>31405.4</v>
      </c>
    </row>
    <row r="906" spans="2:4" x14ac:dyDescent="0.25">
      <c r="B906" s="54">
        <v>867</v>
      </c>
      <c r="C906" s="61">
        <f t="shared" ca="1" si="45"/>
        <v>0.92103481636682383</v>
      </c>
      <c r="D906" s="54">
        <f t="shared" ca="1" si="44"/>
        <v>25365.9</v>
      </c>
    </row>
    <row r="907" spans="2:4" x14ac:dyDescent="0.25">
      <c r="B907" s="54">
        <v>868</v>
      </c>
      <c r="C907" s="61">
        <f t="shared" ca="1" si="45"/>
        <v>0.10559311707185237</v>
      </c>
      <c r="D907" s="54">
        <f t="shared" ca="1" si="44"/>
        <v>12079</v>
      </c>
    </row>
    <row r="908" spans="2:4" x14ac:dyDescent="0.25">
      <c r="B908" s="54">
        <v>869</v>
      </c>
      <c r="C908" s="61">
        <f t="shared" ca="1" si="45"/>
        <v>0.73550420104134018</v>
      </c>
      <c r="D908" s="54">
        <f t="shared" ca="1" si="44"/>
        <v>20534.300000000003</v>
      </c>
    </row>
    <row r="909" spans="2:4" x14ac:dyDescent="0.25">
      <c r="B909" s="54">
        <v>870</v>
      </c>
      <c r="C909" s="61">
        <f t="shared" ca="1" si="45"/>
        <v>0.88973115562505556</v>
      </c>
      <c r="D909" s="54">
        <f t="shared" ca="1" si="44"/>
        <v>24158</v>
      </c>
    </row>
    <row r="910" spans="2:4" x14ac:dyDescent="0.25">
      <c r="B910" s="54">
        <v>871</v>
      </c>
      <c r="C910" s="61">
        <f t="shared" ca="1" si="45"/>
        <v>0.49304857150538084</v>
      </c>
      <c r="D910" s="54">
        <f t="shared" ca="1" si="44"/>
        <v>18118.5</v>
      </c>
    </row>
    <row r="911" spans="2:4" x14ac:dyDescent="0.25">
      <c r="B911" s="54">
        <v>872</v>
      </c>
      <c r="C911" s="61">
        <f t="shared" ca="1" si="45"/>
        <v>0.85477992211350806</v>
      </c>
      <c r="D911" s="54">
        <f t="shared" ca="1" si="44"/>
        <v>22950.100000000002</v>
      </c>
    </row>
    <row r="912" spans="2:4" x14ac:dyDescent="0.25">
      <c r="B912" s="54">
        <v>873</v>
      </c>
      <c r="C912" s="61">
        <f t="shared" ca="1" si="45"/>
        <v>0.68575461877567567</v>
      </c>
      <c r="D912" s="54">
        <f t="shared" ca="1" si="44"/>
        <v>20534.300000000003</v>
      </c>
    </row>
    <row r="913" spans="2:4" x14ac:dyDescent="0.25">
      <c r="B913" s="54">
        <v>874</v>
      </c>
      <c r="C913" s="61">
        <f t="shared" ca="1" si="45"/>
        <v>0.47477433453851658</v>
      </c>
      <c r="D913" s="54">
        <f t="shared" ca="1" si="44"/>
        <v>18118.5</v>
      </c>
    </row>
    <row r="914" spans="2:4" x14ac:dyDescent="0.25">
      <c r="B914" s="54">
        <v>875</v>
      </c>
      <c r="C914" s="61">
        <f t="shared" ca="1" si="45"/>
        <v>0.50873849738841792</v>
      </c>
      <c r="D914" s="54">
        <f t="shared" ca="1" si="44"/>
        <v>18118.5</v>
      </c>
    </row>
    <row r="915" spans="2:4" x14ac:dyDescent="0.25">
      <c r="B915" s="54">
        <v>876</v>
      </c>
      <c r="C915" s="61">
        <f t="shared" ca="1" si="45"/>
        <v>0.86448020968227524</v>
      </c>
      <c r="D915" s="54">
        <f t="shared" ca="1" si="44"/>
        <v>22950.100000000002</v>
      </c>
    </row>
    <row r="916" spans="2:4" x14ac:dyDescent="0.25">
      <c r="B916" s="54">
        <v>877</v>
      </c>
      <c r="C916" s="61">
        <f t="shared" ca="1" si="45"/>
        <v>0.34642180665344668</v>
      </c>
      <c r="D916" s="54">
        <f t="shared" ca="1" si="44"/>
        <v>15702.7</v>
      </c>
    </row>
    <row r="917" spans="2:4" x14ac:dyDescent="0.25">
      <c r="B917" s="54">
        <v>878</v>
      </c>
      <c r="C917" s="61">
        <f t="shared" ca="1" si="45"/>
        <v>0.27915583192735294</v>
      </c>
      <c r="D917" s="54">
        <f t="shared" ca="1" si="44"/>
        <v>15702.7</v>
      </c>
    </row>
    <row r="918" spans="2:4" x14ac:dyDescent="0.25">
      <c r="B918" s="54">
        <v>879</v>
      </c>
      <c r="C918" s="61">
        <f t="shared" ca="1" si="45"/>
        <v>0.30801002532894761</v>
      </c>
      <c r="D918" s="54">
        <f t="shared" ca="1" si="44"/>
        <v>15702.7</v>
      </c>
    </row>
    <row r="919" spans="2:4" x14ac:dyDescent="0.25">
      <c r="B919" s="54">
        <v>880</v>
      </c>
      <c r="C919" s="61">
        <f t="shared" ca="1" si="45"/>
        <v>0.12090762042254011</v>
      </c>
      <c r="D919" s="54">
        <f t="shared" ca="1" si="44"/>
        <v>13286.900000000001</v>
      </c>
    </row>
    <row r="920" spans="2:4" x14ac:dyDescent="0.25">
      <c r="B920" s="54">
        <v>881</v>
      </c>
      <c r="C920" s="61">
        <f t="shared" ca="1" si="45"/>
        <v>2.9442167291347521E-2</v>
      </c>
      <c r="D920" s="54">
        <f t="shared" ca="1" si="44"/>
        <v>9663.2000000000007</v>
      </c>
    </row>
    <row r="921" spans="2:4" x14ac:dyDescent="0.25">
      <c r="B921" s="54">
        <v>882</v>
      </c>
      <c r="C921" s="61">
        <f t="shared" ca="1" si="45"/>
        <v>0.42178567845698034</v>
      </c>
      <c r="D921" s="54">
        <f t="shared" ca="1" si="44"/>
        <v>16910.600000000002</v>
      </c>
    </row>
    <row r="922" spans="2:4" x14ac:dyDescent="0.25">
      <c r="B922" s="54">
        <v>883</v>
      </c>
      <c r="C922" s="61">
        <f t="shared" ca="1" si="45"/>
        <v>0.73501592299998075</v>
      </c>
      <c r="D922" s="54">
        <f t="shared" ca="1" si="44"/>
        <v>20534.300000000003</v>
      </c>
    </row>
    <row r="923" spans="2:4" x14ac:dyDescent="0.25">
      <c r="B923" s="54">
        <v>884</v>
      </c>
      <c r="C923" s="61">
        <f t="shared" ca="1" si="45"/>
        <v>0.6120543926928026</v>
      </c>
      <c r="D923" s="54">
        <f t="shared" ca="1" si="44"/>
        <v>19326.400000000001</v>
      </c>
    </row>
    <row r="924" spans="2:4" x14ac:dyDescent="0.25">
      <c r="B924" s="54">
        <v>885</v>
      </c>
      <c r="C924" s="61">
        <f t="shared" ca="1" si="45"/>
        <v>0.72951965671311492</v>
      </c>
      <c r="D924" s="54">
        <f t="shared" ca="1" si="44"/>
        <v>20534.300000000003</v>
      </c>
    </row>
    <row r="925" spans="2:4" x14ac:dyDescent="0.25">
      <c r="B925" s="54">
        <v>886</v>
      </c>
      <c r="C925" s="61">
        <f t="shared" ca="1" si="45"/>
        <v>0.38601931712904525</v>
      </c>
      <c r="D925" s="54">
        <f t="shared" ca="1" si="44"/>
        <v>16910.600000000002</v>
      </c>
    </row>
    <row r="926" spans="2:4" x14ac:dyDescent="0.25">
      <c r="B926" s="54">
        <v>887</v>
      </c>
      <c r="C926" s="61">
        <f t="shared" ca="1" si="45"/>
        <v>0.4293449456102032</v>
      </c>
      <c r="D926" s="54">
        <f t="shared" ca="1" si="44"/>
        <v>16910.600000000002</v>
      </c>
    </row>
    <row r="927" spans="2:4" x14ac:dyDescent="0.25">
      <c r="B927" s="54">
        <v>888</v>
      </c>
      <c r="C927" s="61">
        <f t="shared" ca="1" si="45"/>
        <v>7.4464329614788882E-2</v>
      </c>
      <c r="D927" s="54">
        <f t="shared" ca="1" si="44"/>
        <v>12079</v>
      </c>
    </row>
    <row r="928" spans="2:4" x14ac:dyDescent="0.25">
      <c r="B928" s="54">
        <v>889</v>
      </c>
      <c r="C928" s="61">
        <f t="shared" ca="1" si="45"/>
        <v>0.6940398779109197</v>
      </c>
      <c r="D928" s="54">
        <f t="shared" ca="1" si="44"/>
        <v>20534.300000000003</v>
      </c>
    </row>
    <row r="929" spans="2:4" x14ac:dyDescent="0.25">
      <c r="B929" s="54">
        <v>890</v>
      </c>
      <c r="C929" s="61">
        <f t="shared" ca="1" si="45"/>
        <v>0.93794817927654373</v>
      </c>
      <c r="D929" s="54">
        <f t="shared" ca="1" si="44"/>
        <v>25365.9</v>
      </c>
    </row>
    <row r="930" spans="2:4" x14ac:dyDescent="0.25">
      <c r="B930" s="54">
        <v>891</v>
      </c>
      <c r="C930" s="61">
        <f t="shared" ca="1" si="45"/>
        <v>0.28632451696886618</v>
      </c>
      <c r="D930" s="54">
        <f t="shared" ca="1" si="44"/>
        <v>15702.7</v>
      </c>
    </row>
    <row r="931" spans="2:4" x14ac:dyDescent="0.25">
      <c r="B931" s="54">
        <v>892</v>
      </c>
      <c r="C931" s="61">
        <f t="shared" ca="1" si="45"/>
        <v>0.59659700987585018</v>
      </c>
      <c r="D931" s="54">
        <f t="shared" ca="1" si="44"/>
        <v>19326.400000000001</v>
      </c>
    </row>
    <row r="932" spans="2:4" x14ac:dyDescent="0.25">
      <c r="B932" s="54">
        <v>893</v>
      </c>
      <c r="C932" s="61">
        <f t="shared" ca="1" si="45"/>
        <v>0.8401474411436991</v>
      </c>
      <c r="D932" s="54">
        <f t="shared" ca="1" si="44"/>
        <v>22950.100000000002</v>
      </c>
    </row>
    <row r="933" spans="2:4" x14ac:dyDescent="0.25">
      <c r="B933" s="54">
        <v>894</v>
      </c>
      <c r="C933" s="61">
        <f t="shared" ca="1" si="45"/>
        <v>0.56762528633600684</v>
      </c>
      <c r="D933" s="54">
        <f t="shared" ca="1" si="44"/>
        <v>18118.5</v>
      </c>
    </row>
    <row r="934" spans="2:4" x14ac:dyDescent="0.25">
      <c r="B934" s="54">
        <v>895</v>
      </c>
      <c r="C934" s="61">
        <f t="shared" ca="1" si="45"/>
        <v>0.14690998695208746</v>
      </c>
      <c r="D934" s="54">
        <f t="shared" ca="1" si="44"/>
        <v>13286.900000000001</v>
      </c>
    </row>
    <row r="935" spans="2:4" x14ac:dyDescent="0.25">
      <c r="B935" s="54">
        <v>896</v>
      </c>
      <c r="C935" s="61">
        <f t="shared" ca="1" si="45"/>
        <v>0.42755232785860542</v>
      </c>
      <c r="D935" s="54">
        <f t="shared" ca="1" si="44"/>
        <v>16910.600000000002</v>
      </c>
    </row>
    <row r="936" spans="2:4" x14ac:dyDescent="0.25">
      <c r="B936" s="54">
        <v>897</v>
      </c>
      <c r="C936" s="61">
        <f t="shared" ca="1" si="45"/>
        <v>0.427711071224115</v>
      </c>
      <c r="D936" s="54">
        <f t="shared" ref="D936:D999" ca="1" si="46">+LOOKUP(C936,$H$4:$I$35,$F$4:$F$35)</f>
        <v>16910.600000000002</v>
      </c>
    </row>
    <row r="937" spans="2:4" x14ac:dyDescent="0.25">
      <c r="B937" s="54">
        <v>898</v>
      </c>
      <c r="C937" s="61">
        <f t="shared" ref="C937:C1000" ca="1" si="47">+RAND()</f>
        <v>0.89317401402623309</v>
      </c>
      <c r="D937" s="54">
        <f t="shared" ca="1" si="46"/>
        <v>24158</v>
      </c>
    </row>
    <row r="938" spans="2:4" x14ac:dyDescent="0.25">
      <c r="B938" s="54">
        <v>899</v>
      </c>
      <c r="C938" s="61">
        <f t="shared" ca="1" si="47"/>
        <v>0.56716496293479912</v>
      </c>
      <c r="D938" s="54">
        <f t="shared" ca="1" si="46"/>
        <v>18118.5</v>
      </c>
    </row>
    <row r="939" spans="2:4" x14ac:dyDescent="0.25">
      <c r="B939" s="54">
        <v>900</v>
      </c>
      <c r="C939" s="61">
        <f t="shared" ca="1" si="47"/>
        <v>0.66753536204045405</v>
      </c>
      <c r="D939" s="54">
        <f t="shared" ca="1" si="46"/>
        <v>20534.300000000003</v>
      </c>
    </row>
    <row r="940" spans="2:4" x14ac:dyDescent="0.25">
      <c r="B940" s="54">
        <v>901</v>
      </c>
      <c r="C940" s="61">
        <f t="shared" ca="1" si="47"/>
        <v>5.1769190863489634E-2</v>
      </c>
      <c r="D940" s="54">
        <f t="shared" ca="1" si="46"/>
        <v>10871.1</v>
      </c>
    </row>
    <row r="941" spans="2:4" x14ac:dyDescent="0.25">
      <c r="B941" s="54">
        <v>902</v>
      </c>
      <c r="C941" s="61">
        <f t="shared" ca="1" si="47"/>
        <v>0.22683025595008399</v>
      </c>
      <c r="D941" s="54">
        <f t="shared" ca="1" si="46"/>
        <v>14494.800000000001</v>
      </c>
    </row>
    <row r="942" spans="2:4" x14ac:dyDescent="0.25">
      <c r="B942" s="54">
        <v>903</v>
      </c>
      <c r="C942" s="61">
        <f t="shared" ca="1" si="47"/>
        <v>0.43061330671943532</v>
      </c>
      <c r="D942" s="54">
        <f t="shared" ca="1" si="46"/>
        <v>16910.600000000002</v>
      </c>
    </row>
    <row r="943" spans="2:4" x14ac:dyDescent="0.25">
      <c r="B943" s="54">
        <v>904</v>
      </c>
      <c r="C943" s="61">
        <f t="shared" ca="1" si="47"/>
        <v>0.65869254779329256</v>
      </c>
      <c r="D943" s="54">
        <f t="shared" ca="1" si="46"/>
        <v>19326.400000000001</v>
      </c>
    </row>
    <row r="944" spans="2:4" x14ac:dyDescent="0.25">
      <c r="B944" s="54">
        <v>905</v>
      </c>
      <c r="C944" s="61">
        <f t="shared" ca="1" si="47"/>
        <v>0.89665374783922913</v>
      </c>
      <c r="D944" s="54">
        <f t="shared" ca="1" si="46"/>
        <v>24158</v>
      </c>
    </row>
    <row r="945" spans="2:4" x14ac:dyDescent="0.25">
      <c r="B945" s="54">
        <v>906</v>
      </c>
      <c r="C945" s="61">
        <f t="shared" ca="1" si="47"/>
        <v>0.94858855085813887</v>
      </c>
      <c r="D945" s="54">
        <f t="shared" ca="1" si="46"/>
        <v>26573.800000000003</v>
      </c>
    </row>
    <row r="946" spans="2:4" x14ac:dyDescent="0.25">
      <c r="B946" s="54">
        <v>907</v>
      </c>
      <c r="C946" s="61">
        <f t="shared" ca="1" si="47"/>
        <v>0.45901769493955202</v>
      </c>
      <c r="D946" s="54">
        <f t="shared" ca="1" si="46"/>
        <v>16910.600000000002</v>
      </c>
    </row>
    <row r="947" spans="2:4" x14ac:dyDescent="0.25">
      <c r="B947" s="54">
        <v>908</v>
      </c>
      <c r="C947" s="61">
        <f t="shared" ca="1" si="47"/>
        <v>1.8110791980097796E-2</v>
      </c>
      <c r="D947" s="54">
        <f t="shared" ca="1" si="46"/>
        <v>9663.2000000000007</v>
      </c>
    </row>
    <row r="948" spans="2:4" x14ac:dyDescent="0.25">
      <c r="B948" s="54">
        <v>909</v>
      </c>
      <c r="C948" s="61">
        <f t="shared" ca="1" si="47"/>
        <v>0.8854005834360249</v>
      </c>
      <c r="D948" s="54">
        <f t="shared" ca="1" si="46"/>
        <v>24158</v>
      </c>
    </row>
    <row r="949" spans="2:4" x14ac:dyDescent="0.25">
      <c r="B949" s="54">
        <v>910</v>
      </c>
      <c r="C949" s="61">
        <f t="shared" ca="1" si="47"/>
        <v>0.34672008838520374</v>
      </c>
      <c r="D949" s="54">
        <f t="shared" ca="1" si="46"/>
        <v>15702.7</v>
      </c>
    </row>
    <row r="950" spans="2:4" x14ac:dyDescent="0.25">
      <c r="B950" s="54">
        <v>911</v>
      </c>
      <c r="C950" s="61">
        <f t="shared" ca="1" si="47"/>
        <v>0.79834695243087717</v>
      </c>
      <c r="D950" s="54">
        <f t="shared" ca="1" si="46"/>
        <v>21742.2</v>
      </c>
    </row>
    <row r="951" spans="2:4" x14ac:dyDescent="0.25">
      <c r="B951" s="54">
        <v>912</v>
      </c>
      <c r="C951" s="61">
        <f t="shared" ca="1" si="47"/>
        <v>7.5922816493150247E-3</v>
      </c>
      <c r="D951" s="54">
        <f t="shared" ca="1" si="46"/>
        <v>7247.4000000000005</v>
      </c>
    </row>
    <row r="952" spans="2:4" x14ac:dyDescent="0.25">
      <c r="B952" s="54">
        <v>913</v>
      </c>
      <c r="C952" s="61">
        <f t="shared" ca="1" si="47"/>
        <v>0.60045012068857972</v>
      </c>
      <c r="D952" s="54">
        <f t="shared" ca="1" si="46"/>
        <v>19326.400000000001</v>
      </c>
    </row>
    <row r="953" spans="2:4" x14ac:dyDescent="0.25">
      <c r="B953" s="54">
        <v>914</v>
      </c>
      <c r="C953" s="61">
        <f t="shared" ca="1" si="47"/>
        <v>0.37662003549267786</v>
      </c>
      <c r="D953" s="54">
        <f t="shared" ca="1" si="46"/>
        <v>16910.600000000002</v>
      </c>
    </row>
    <row r="954" spans="2:4" x14ac:dyDescent="0.25">
      <c r="B954" s="54">
        <v>915</v>
      </c>
      <c r="C954" s="61">
        <f t="shared" ca="1" si="47"/>
        <v>0.9814367149172345</v>
      </c>
      <c r="D954" s="54">
        <f t="shared" ca="1" si="46"/>
        <v>28989.600000000002</v>
      </c>
    </row>
    <row r="955" spans="2:4" x14ac:dyDescent="0.25">
      <c r="B955" s="54">
        <v>916</v>
      </c>
      <c r="C955" s="61">
        <f t="shared" ca="1" si="47"/>
        <v>0.47738643467087927</v>
      </c>
      <c r="D955" s="54">
        <f t="shared" ca="1" si="46"/>
        <v>18118.5</v>
      </c>
    </row>
    <row r="956" spans="2:4" x14ac:dyDescent="0.25">
      <c r="B956" s="54">
        <v>917</v>
      </c>
      <c r="C956" s="61">
        <f t="shared" ca="1" si="47"/>
        <v>0.22613379330035388</v>
      </c>
      <c r="D956" s="54">
        <f t="shared" ca="1" si="46"/>
        <v>14494.800000000001</v>
      </c>
    </row>
    <row r="957" spans="2:4" x14ac:dyDescent="0.25">
      <c r="B957" s="54">
        <v>918</v>
      </c>
      <c r="C957" s="61">
        <f t="shared" ca="1" si="47"/>
        <v>0.45243030275104745</v>
      </c>
      <c r="D957" s="54">
        <f t="shared" ca="1" si="46"/>
        <v>16910.600000000002</v>
      </c>
    </row>
    <row r="958" spans="2:4" x14ac:dyDescent="0.25">
      <c r="B958" s="54">
        <v>919</v>
      </c>
      <c r="C958" s="61">
        <f t="shared" ca="1" si="47"/>
        <v>0.39101717829261418</v>
      </c>
      <c r="D958" s="54">
        <f t="shared" ca="1" si="46"/>
        <v>16910.600000000002</v>
      </c>
    </row>
    <row r="959" spans="2:4" x14ac:dyDescent="0.25">
      <c r="B959" s="54">
        <v>920</v>
      </c>
      <c r="C959" s="61">
        <f t="shared" ca="1" si="47"/>
        <v>0.30884226732747488</v>
      </c>
      <c r="D959" s="54">
        <f t="shared" ca="1" si="46"/>
        <v>15702.7</v>
      </c>
    </row>
    <row r="960" spans="2:4" x14ac:dyDescent="0.25">
      <c r="B960" s="54">
        <v>921</v>
      </c>
      <c r="C960" s="61">
        <f t="shared" ca="1" si="47"/>
        <v>0.82780543164391784</v>
      </c>
      <c r="D960" s="54">
        <f t="shared" ca="1" si="46"/>
        <v>22950.100000000002</v>
      </c>
    </row>
    <row r="961" spans="2:4" x14ac:dyDescent="0.25">
      <c r="B961" s="54">
        <v>922</v>
      </c>
      <c r="C961" s="61">
        <f t="shared" ca="1" si="47"/>
        <v>0.41507969420392155</v>
      </c>
      <c r="D961" s="54">
        <f t="shared" ca="1" si="46"/>
        <v>16910.600000000002</v>
      </c>
    </row>
    <row r="962" spans="2:4" x14ac:dyDescent="0.25">
      <c r="B962" s="54">
        <v>923</v>
      </c>
      <c r="C962" s="61">
        <f t="shared" ca="1" si="47"/>
        <v>0.10667926796282057</v>
      </c>
      <c r="D962" s="54">
        <f t="shared" ca="1" si="46"/>
        <v>12079</v>
      </c>
    </row>
    <row r="963" spans="2:4" x14ac:dyDescent="0.25">
      <c r="B963" s="54">
        <v>924</v>
      </c>
      <c r="C963" s="61">
        <f t="shared" ca="1" si="47"/>
        <v>0.45540546795451509</v>
      </c>
      <c r="D963" s="54">
        <f t="shared" ca="1" si="46"/>
        <v>16910.600000000002</v>
      </c>
    </row>
    <row r="964" spans="2:4" x14ac:dyDescent="0.25">
      <c r="B964" s="54">
        <v>925</v>
      </c>
      <c r="C964" s="61">
        <f t="shared" ca="1" si="47"/>
        <v>0.79729625534367932</v>
      </c>
      <c r="D964" s="54">
        <f t="shared" ca="1" si="46"/>
        <v>21742.2</v>
      </c>
    </row>
    <row r="965" spans="2:4" x14ac:dyDescent="0.25">
      <c r="B965" s="54">
        <v>926</v>
      </c>
      <c r="C965" s="61">
        <f t="shared" ca="1" si="47"/>
        <v>0.36203059104996449</v>
      </c>
      <c r="D965" s="54">
        <f t="shared" ca="1" si="46"/>
        <v>15702.7</v>
      </c>
    </row>
    <row r="966" spans="2:4" x14ac:dyDescent="0.25">
      <c r="B966" s="54">
        <v>927</v>
      </c>
      <c r="C966" s="61">
        <f t="shared" ca="1" si="47"/>
        <v>0.86381364727278764</v>
      </c>
      <c r="D966" s="54">
        <f t="shared" ca="1" si="46"/>
        <v>22950.100000000002</v>
      </c>
    </row>
    <row r="967" spans="2:4" x14ac:dyDescent="0.25">
      <c r="B967" s="54">
        <v>928</v>
      </c>
      <c r="C967" s="61">
        <f t="shared" ca="1" si="47"/>
        <v>0.82512003891963337</v>
      </c>
      <c r="D967" s="54">
        <f t="shared" ca="1" si="46"/>
        <v>22950.100000000002</v>
      </c>
    </row>
    <row r="968" spans="2:4" x14ac:dyDescent="0.25">
      <c r="B968" s="54">
        <v>929</v>
      </c>
      <c r="C968" s="61">
        <f t="shared" ca="1" si="47"/>
        <v>0.70126528738968086</v>
      </c>
      <c r="D968" s="54">
        <f t="shared" ca="1" si="46"/>
        <v>20534.300000000003</v>
      </c>
    </row>
    <row r="969" spans="2:4" x14ac:dyDescent="0.25">
      <c r="B969" s="54">
        <v>930</v>
      </c>
      <c r="C969" s="61">
        <f t="shared" ca="1" si="47"/>
        <v>0.50948580002685662</v>
      </c>
      <c r="D969" s="54">
        <f t="shared" ca="1" si="46"/>
        <v>18118.5</v>
      </c>
    </row>
    <row r="970" spans="2:4" x14ac:dyDescent="0.25">
      <c r="B970" s="54">
        <v>931</v>
      </c>
      <c r="C970" s="61">
        <f t="shared" ca="1" si="47"/>
        <v>0.839376033324021</v>
      </c>
      <c r="D970" s="54">
        <f t="shared" ca="1" si="46"/>
        <v>22950.100000000002</v>
      </c>
    </row>
    <row r="971" spans="2:4" x14ac:dyDescent="0.25">
      <c r="B971" s="54">
        <v>932</v>
      </c>
      <c r="C971" s="61">
        <f t="shared" ca="1" si="47"/>
        <v>0.45688409778192562</v>
      </c>
      <c r="D971" s="54">
        <f t="shared" ca="1" si="46"/>
        <v>16910.600000000002</v>
      </c>
    </row>
    <row r="972" spans="2:4" x14ac:dyDescent="0.25">
      <c r="B972" s="54">
        <v>933</v>
      </c>
      <c r="C972" s="61">
        <f t="shared" ca="1" si="47"/>
        <v>0.67466543215187413</v>
      </c>
      <c r="D972" s="54">
        <f t="shared" ca="1" si="46"/>
        <v>20534.300000000003</v>
      </c>
    </row>
    <row r="973" spans="2:4" x14ac:dyDescent="0.25">
      <c r="B973" s="54">
        <v>934</v>
      </c>
      <c r="C973" s="61">
        <f t="shared" ca="1" si="47"/>
        <v>0.74901641465991409</v>
      </c>
      <c r="D973" s="54">
        <f t="shared" ca="1" si="46"/>
        <v>21742.2</v>
      </c>
    </row>
    <row r="974" spans="2:4" x14ac:dyDescent="0.25">
      <c r="B974" s="54">
        <v>935</v>
      </c>
      <c r="C974" s="61">
        <f t="shared" ca="1" si="47"/>
        <v>0.35661354664051648</v>
      </c>
      <c r="D974" s="54">
        <f t="shared" ca="1" si="46"/>
        <v>15702.7</v>
      </c>
    </row>
    <row r="975" spans="2:4" x14ac:dyDescent="0.25">
      <c r="B975" s="54">
        <v>936</v>
      </c>
      <c r="C975" s="61">
        <f t="shared" ca="1" si="47"/>
        <v>0.34530397057607309</v>
      </c>
      <c r="D975" s="54">
        <f t="shared" ca="1" si="46"/>
        <v>15702.7</v>
      </c>
    </row>
    <row r="976" spans="2:4" x14ac:dyDescent="0.25">
      <c r="B976" s="54">
        <v>937</v>
      </c>
      <c r="C976" s="61">
        <f t="shared" ca="1" si="47"/>
        <v>0.30707983168514352</v>
      </c>
      <c r="D976" s="54">
        <f t="shared" ca="1" si="46"/>
        <v>15702.7</v>
      </c>
    </row>
    <row r="977" spans="2:4" x14ac:dyDescent="0.25">
      <c r="B977" s="54">
        <v>938</v>
      </c>
      <c r="C977" s="61">
        <f t="shared" ca="1" si="47"/>
        <v>0.65213381450444308</v>
      </c>
      <c r="D977" s="54">
        <f t="shared" ca="1" si="46"/>
        <v>19326.400000000001</v>
      </c>
    </row>
    <row r="978" spans="2:4" x14ac:dyDescent="0.25">
      <c r="B978" s="54">
        <v>939</v>
      </c>
      <c r="C978" s="61">
        <f t="shared" ca="1" si="47"/>
        <v>0.59341813278934608</v>
      </c>
      <c r="D978" s="54">
        <f t="shared" ca="1" si="46"/>
        <v>19326.400000000001</v>
      </c>
    </row>
    <row r="979" spans="2:4" x14ac:dyDescent="0.25">
      <c r="B979" s="54">
        <v>940</v>
      </c>
      <c r="C979" s="61">
        <f t="shared" ca="1" si="47"/>
        <v>0.99280093169798622</v>
      </c>
      <c r="D979" s="54">
        <f t="shared" ca="1" si="46"/>
        <v>30197.500000000004</v>
      </c>
    </row>
    <row r="980" spans="2:4" x14ac:dyDescent="0.25">
      <c r="B980" s="54">
        <v>941</v>
      </c>
      <c r="C980" s="61">
        <f t="shared" ca="1" si="47"/>
        <v>0.2675502730135666</v>
      </c>
      <c r="D980" s="54">
        <f t="shared" ca="1" si="46"/>
        <v>14494.800000000001</v>
      </c>
    </row>
    <row r="981" spans="2:4" x14ac:dyDescent="0.25">
      <c r="B981" s="54">
        <v>942</v>
      </c>
      <c r="C981" s="61">
        <f t="shared" ca="1" si="47"/>
        <v>0.35277827657113958</v>
      </c>
      <c r="D981" s="54">
        <f t="shared" ca="1" si="46"/>
        <v>15702.7</v>
      </c>
    </row>
    <row r="982" spans="2:4" x14ac:dyDescent="0.25">
      <c r="B982" s="54">
        <v>943</v>
      </c>
      <c r="C982" s="61">
        <f t="shared" ca="1" si="47"/>
        <v>0.67573712109574113</v>
      </c>
      <c r="D982" s="54">
        <f t="shared" ca="1" si="46"/>
        <v>20534.300000000003</v>
      </c>
    </row>
    <row r="983" spans="2:4" x14ac:dyDescent="0.25">
      <c r="B983" s="54">
        <v>944</v>
      </c>
      <c r="C983" s="61">
        <f t="shared" ca="1" si="47"/>
        <v>0.31163719326059769</v>
      </c>
      <c r="D983" s="54">
        <f t="shared" ca="1" si="46"/>
        <v>15702.7</v>
      </c>
    </row>
    <row r="984" spans="2:4" x14ac:dyDescent="0.25">
      <c r="B984" s="54">
        <v>945</v>
      </c>
      <c r="C984" s="61">
        <f t="shared" ca="1" si="47"/>
        <v>0.36607771364611108</v>
      </c>
      <c r="D984" s="54">
        <f t="shared" ca="1" si="46"/>
        <v>16910.600000000002</v>
      </c>
    </row>
    <row r="985" spans="2:4" x14ac:dyDescent="0.25">
      <c r="B985" s="54">
        <v>946</v>
      </c>
      <c r="C985" s="61">
        <f t="shared" ca="1" si="47"/>
        <v>0.38244543008363197</v>
      </c>
      <c r="D985" s="54">
        <f t="shared" ca="1" si="46"/>
        <v>16910.600000000002</v>
      </c>
    </row>
    <row r="986" spans="2:4" x14ac:dyDescent="0.25">
      <c r="B986" s="54">
        <v>947</v>
      </c>
      <c r="C986" s="61">
        <f t="shared" ca="1" si="47"/>
        <v>0.14147640346630386</v>
      </c>
      <c r="D986" s="54">
        <f t="shared" ca="1" si="46"/>
        <v>13286.900000000001</v>
      </c>
    </row>
    <row r="987" spans="2:4" x14ac:dyDescent="0.25">
      <c r="B987" s="54">
        <v>948</v>
      </c>
      <c r="C987" s="61">
        <f t="shared" ca="1" si="47"/>
        <v>0.33872140747912549</v>
      </c>
      <c r="D987" s="54">
        <f t="shared" ca="1" si="46"/>
        <v>15702.7</v>
      </c>
    </row>
    <row r="988" spans="2:4" x14ac:dyDescent="0.25">
      <c r="B988" s="54">
        <v>949</v>
      </c>
      <c r="C988" s="61">
        <f t="shared" ca="1" si="47"/>
        <v>0.72778635041703765</v>
      </c>
      <c r="D988" s="54">
        <f t="shared" ca="1" si="46"/>
        <v>20534.300000000003</v>
      </c>
    </row>
    <row r="989" spans="2:4" x14ac:dyDescent="0.25">
      <c r="B989" s="54">
        <v>950</v>
      </c>
      <c r="C989" s="61">
        <f t="shared" ca="1" si="47"/>
        <v>0.3429003380317458</v>
      </c>
      <c r="D989" s="54">
        <f t="shared" ca="1" si="46"/>
        <v>15702.7</v>
      </c>
    </row>
    <row r="990" spans="2:4" x14ac:dyDescent="0.25">
      <c r="B990" s="54">
        <v>951</v>
      </c>
      <c r="C990" s="61">
        <f t="shared" ca="1" si="47"/>
        <v>0.32999816789026282</v>
      </c>
      <c r="D990" s="54">
        <f t="shared" ca="1" si="46"/>
        <v>15702.7</v>
      </c>
    </row>
    <row r="991" spans="2:4" x14ac:dyDescent="0.25">
      <c r="B991" s="54">
        <v>952</v>
      </c>
      <c r="C991" s="61">
        <f t="shared" ca="1" si="47"/>
        <v>0.52954005355771772</v>
      </c>
      <c r="D991" s="54">
        <f t="shared" ca="1" si="46"/>
        <v>18118.5</v>
      </c>
    </row>
    <row r="992" spans="2:4" x14ac:dyDescent="0.25">
      <c r="B992" s="54">
        <v>953</v>
      </c>
      <c r="C992" s="61">
        <f t="shared" ca="1" si="47"/>
        <v>0.48126212856480244</v>
      </c>
      <c r="D992" s="54">
        <f t="shared" ca="1" si="46"/>
        <v>18118.5</v>
      </c>
    </row>
    <row r="993" spans="2:4" x14ac:dyDescent="0.25">
      <c r="B993" s="54">
        <v>954</v>
      </c>
      <c r="C993" s="61">
        <f t="shared" ca="1" si="47"/>
        <v>0.87919226309653131</v>
      </c>
      <c r="D993" s="54">
        <f t="shared" ca="1" si="46"/>
        <v>24158</v>
      </c>
    </row>
    <row r="994" spans="2:4" x14ac:dyDescent="0.25">
      <c r="B994" s="54">
        <v>955</v>
      </c>
      <c r="C994" s="61">
        <f t="shared" ca="1" si="47"/>
        <v>0.41114867219171758</v>
      </c>
      <c r="D994" s="54">
        <f t="shared" ca="1" si="46"/>
        <v>16910.600000000002</v>
      </c>
    </row>
    <row r="995" spans="2:4" x14ac:dyDescent="0.25">
      <c r="B995" s="54">
        <v>956</v>
      </c>
      <c r="C995" s="61">
        <f t="shared" ca="1" si="47"/>
        <v>0.58383191237973131</v>
      </c>
      <c r="D995" s="54">
        <f t="shared" ca="1" si="46"/>
        <v>19326.400000000001</v>
      </c>
    </row>
    <row r="996" spans="2:4" x14ac:dyDescent="0.25">
      <c r="B996" s="54">
        <v>957</v>
      </c>
      <c r="C996" s="61">
        <f t="shared" ca="1" si="47"/>
        <v>0.61204310430983655</v>
      </c>
      <c r="D996" s="54">
        <f t="shared" ca="1" si="46"/>
        <v>19326.400000000001</v>
      </c>
    </row>
    <row r="997" spans="2:4" x14ac:dyDescent="0.25">
      <c r="B997" s="54">
        <v>958</v>
      </c>
      <c r="C997" s="61">
        <f t="shared" ca="1" si="47"/>
        <v>0.29087945794161463</v>
      </c>
      <c r="D997" s="54">
        <f t="shared" ca="1" si="46"/>
        <v>15702.7</v>
      </c>
    </row>
    <row r="998" spans="2:4" x14ac:dyDescent="0.25">
      <c r="B998" s="54">
        <v>959</v>
      </c>
      <c r="C998" s="61">
        <f t="shared" ca="1" si="47"/>
        <v>0.36168778431187509</v>
      </c>
      <c r="D998" s="54">
        <f t="shared" ca="1" si="46"/>
        <v>15702.7</v>
      </c>
    </row>
    <row r="999" spans="2:4" x14ac:dyDescent="0.25">
      <c r="B999" s="54">
        <v>960</v>
      </c>
      <c r="C999" s="61">
        <f t="shared" ca="1" si="47"/>
        <v>0.63903816170353189</v>
      </c>
      <c r="D999" s="54">
        <f t="shared" ca="1" si="46"/>
        <v>19326.400000000001</v>
      </c>
    </row>
    <row r="1000" spans="2:4" x14ac:dyDescent="0.25">
      <c r="B1000" s="54">
        <v>961</v>
      </c>
      <c r="C1000" s="61">
        <f t="shared" ca="1" si="47"/>
        <v>0.72412271553993557</v>
      </c>
      <c r="D1000" s="54">
        <f t="shared" ref="D1000:D1039" ca="1" si="48">+LOOKUP(C1000,$H$4:$I$35,$F$4:$F$35)</f>
        <v>20534.300000000003</v>
      </c>
    </row>
    <row r="1001" spans="2:4" x14ac:dyDescent="0.25">
      <c r="B1001" s="54">
        <v>962</v>
      </c>
      <c r="C1001" s="61">
        <f t="shared" ref="C1001:C1039" ca="1" si="49">+RAND()</f>
        <v>0.90256691787453891</v>
      </c>
      <c r="D1001" s="54">
        <f t="shared" ca="1" si="48"/>
        <v>24158</v>
      </c>
    </row>
    <row r="1002" spans="2:4" x14ac:dyDescent="0.25">
      <c r="B1002" s="54">
        <v>963</v>
      </c>
      <c r="C1002" s="61">
        <f t="shared" ca="1" si="49"/>
        <v>0.41139708591168667</v>
      </c>
      <c r="D1002" s="54">
        <f t="shared" ca="1" si="48"/>
        <v>16910.600000000002</v>
      </c>
    </row>
    <row r="1003" spans="2:4" x14ac:dyDescent="0.25">
      <c r="B1003" s="54">
        <v>964</v>
      </c>
      <c r="C1003" s="61">
        <f t="shared" ca="1" si="49"/>
        <v>0.83656588557362244</v>
      </c>
      <c r="D1003" s="54">
        <f t="shared" ca="1" si="48"/>
        <v>22950.100000000002</v>
      </c>
    </row>
    <row r="1004" spans="2:4" x14ac:dyDescent="0.25">
      <c r="B1004" s="54">
        <v>965</v>
      </c>
      <c r="C1004" s="61">
        <f t="shared" ca="1" si="49"/>
        <v>1.2523413282454432E-2</v>
      </c>
      <c r="D1004" s="54">
        <f t="shared" ca="1" si="48"/>
        <v>8455.3000000000011</v>
      </c>
    </row>
    <row r="1005" spans="2:4" x14ac:dyDescent="0.25">
      <c r="B1005" s="54">
        <v>966</v>
      </c>
      <c r="C1005" s="61">
        <f t="shared" ca="1" si="49"/>
        <v>0.28098532057246861</v>
      </c>
      <c r="D1005" s="54">
        <f t="shared" ca="1" si="48"/>
        <v>15702.7</v>
      </c>
    </row>
    <row r="1006" spans="2:4" x14ac:dyDescent="0.25">
      <c r="B1006" s="54">
        <v>967</v>
      </c>
      <c r="C1006" s="61">
        <f t="shared" ca="1" si="49"/>
        <v>0.82407567793248893</v>
      </c>
      <c r="D1006" s="54">
        <f t="shared" ca="1" si="48"/>
        <v>22950.100000000002</v>
      </c>
    </row>
    <row r="1007" spans="2:4" x14ac:dyDescent="0.25">
      <c r="B1007" s="54">
        <v>968</v>
      </c>
      <c r="C1007" s="61">
        <f t="shared" ca="1" si="49"/>
        <v>0.39212666027679211</v>
      </c>
      <c r="D1007" s="54">
        <f t="shared" ca="1" si="48"/>
        <v>16910.600000000002</v>
      </c>
    </row>
    <row r="1008" spans="2:4" x14ac:dyDescent="0.25">
      <c r="B1008" s="54">
        <v>969</v>
      </c>
      <c r="C1008" s="61">
        <f t="shared" ca="1" si="49"/>
        <v>0.56546958784840728</v>
      </c>
      <c r="D1008" s="54">
        <f t="shared" ca="1" si="48"/>
        <v>18118.5</v>
      </c>
    </row>
    <row r="1009" spans="2:4" x14ac:dyDescent="0.25">
      <c r="B1009" s="54">
        <v>970</v>
      </c>
      <c r="C1009" s="61">
        <f t="shared" ca="1" si="49"/>
        <v>0.38837207751689662</v>
      </c>
      <c r="D1009" s="54">
        <f t="shared" ca="1" si="48"/>
        <v>16910.600000000002</v>
      </c>
    </row>
    <row r="1010" spans="2:4" x14ac:dyDescent="0.25">
      <c r="B1010" s="54">
        <v>971</v>
      </c>
      <c r="C1010" s="61">
        <f t="shared" ca="1" si="49"/>
        <v>0.70934720678935648</v>
      </c>
      <c r="D1010" s="54">
        <f t="shared" ca="1" si="48"/>
        <v>20534.300000000003</v>
      </c>
    </row>
    <row r="1011" spans="2:4" x14ac:dyDescent="0.25">
      <c r="B1011" s="54">
        <v>972</v>
      </c>
      <c r="C1011" s="61">
        <f t="shared" ca="1" si="49"/>
        <v>0.60076390437107574</v>
      </c>
      <c r="D1011" s="54">
        <f t="shared" ca="1" si="48"/>
        <v>19326.400000000001</v>
      </c>
    </row>
    <row r="1012" spans="2:4" x14ac:dyDescent="0.25">
      <c r="B1012" s="54">
        <v>973</v>
      </c>
      <c r="C1012" s="61">
        <f t="shared" ca="1" si="49"/>
        <v>0.45856144340651239</v>
      </c>
      <c r="D1012" s="54">
        <f t="shared" ca="1" si="48"/>
        <v>16910.600000000002</v>
      </c>
    </row>
    <row r="1013" spans="2:4" x14ac:dyDescent="0.25">
      <c r="B1013" s="54">
        <v>974</v>
      </c>
      <c r="C1013" s="61">
        <f t="shared" ca="1" si="49"/>
        <v>9.8813562759983764E-2</v>
      </c>
      <c r="D1013" s="54">
        <f t="shared" ca="1" si="48"/>
        <v>12079</v>
      </c>
    </row>
    <row r="1014" spans="2:4" x14ac:dyDescent="0.25">
      <c r="B1014" s="54">
        <v>975</v>
      </c>
      <c r="C1014" s="61">
        <f t="shared" ca="1" si="49"/>
        <v>0.62306676667575878</v>
      </c>
      <c r="D1014" s="54">
        <f t="shared" ca="1" si="48"/>
        <v>19326.400000000001</v>
      </c>
    </row>
    <row r="1015" spans="2:4" x14ac:dyDescent="0.25">
      <c r="B1015" s="54">
        <v>976</v>
      </c>
      <c r="C1015" s="61">
        <f t="shared" ca="1" si="49"/>
        <v>1.7780326910138422E-2</v>
      </c>
      <c r="D1015" s="54">
        <f t="shared" ca="1" si="48"/>
        <v>8455.3000000000011</v>
      </c>
    </row>
    <row r="1016" spans="2:4" x14ac:dyDescent="0.25">
      <c r="B1016" s="54">
        <v>977</v>
      </c>
      <c r="C1016" s="61">
        <f t="shared" ca="1" si="49"/>
        <v>0.63385015277723922</v>
      </c>
      <c r="D1016" s="54">
        <f t="shared" ca="1" si="48"/>
        <v>19326.400000000001</v>
      </c>
    </row>
    <row r="1017" spans="2:4" x14ac:dyDescent="0.25">
      <c r="B1017" s="54">
        <v>978</v>
      </c>
      <c r="C1017" s="61">
        <f t="shared" ca="1" si="49"/>
        <v>0.26368856174700417</v>
      </c>
      <c r="D1017" s="54">
        <f t="shared" ca="1" si="48"/>
        <v>14494.800000000001</v>
      </c>
    </row>
    <row r="1018" spans="2:4" x14ac:dyDescent="0.25">
      <c r="B1018" s="54">
        <v>979</v>
      </c>
      <c r="C1018" s="61">
        <f t="shared" ca="1" si="49"/>
        <v>0.21179985698185078</v>
      </c>
      <c r="D1018" s="54">
        <f t="shared" ca="1" si="48"/>
        <v>14494.800000000001</v>
      </c>
    </row>
    <row r="1019" spans="2:4" x14ac:dyDescent="0.25">
      <c r="B1019" s="54">
        <v>980</v>
      </c>
      <c r="C1019" s="61">
        <f t="shared" ca="1" si="49"/>
        <v>0.7115218193711309</v>
      </c>
      <c r="D1019" s="54">
        <f t="shared" ca="1" si="48"/>
        <v>20534.300000000003</v>
      </c>
    </row>
    <row r="1020" spans="2:4" x14ac:dyDescent="0.25">
      <c r="B1020" s="54">
        <v>981</v>
      </c>
      <c r="C1020" s="61">
        <f t="shared" ca="1" si="49"/>
        <v>0.8005577000294356</v>
      </c>
      <c r="D1020" s="54">
        <f t="shared" ca="1" si="48"/>
        <v>21742.2</v>
      </c>
    </row>
    <row r="1021" spans="2:4" x14ac:dyDescent="0.25">
      <c r="B1021" s="54">
        <v>982</v>
      </c>
      <c r="C1021" s="61">
        <f t="shared" ca="1" si="49"/>
        <v>0.79065759254638668</v>
      </c>
      <c r="D1021" s="54">
        <f t="shared" ca="1" si="48"/>
        <v>21742.2</v>
      </c>
    </row>
    <row r="1022" spans="2:4" x14ac:dyDescent="0.25">
      <c r="B1022" s="54">
        <v>983</v>
      </c>
      <c r="C1022" s="61">
        <f t="shared" ca="1" si="49"/>
        <v>0.43809261377219089</v>
      </c>
      <c r="D1022" s="54">
        <f t="shared" ca="1" si="48"/>
        <v>16910.600000000002</v>
      </c>
    </row>
    <row r="1023" spans="2:4" x14ac:dyDescent="0.25">
      <c r="B1023" s="54">
        <v>984</v>
      </c>
      <c r="C1023" s="61">
        <f t="shared" ca="1" si="49"/>
        <v>0.98423557341468992</v>
      </c>
      <c r="D1023" s="54">
        <f t="shared" ca="1" si="48"/>
        <v>28989.600000000002</v>
      </c>
    </row>
    <row r="1024" spans="2:4" x14ac:dyDescent="0.25">
      <c r="B1024" s="54">
        <v>985</v>
      </c>
      <c r="C1024" s="61">
        <f t="shared" ca="1" si="49"/>
        <v>4.7553038111345369E-2</v>
      </c>
      <c r="D1024" s="54">
        <f t="shared" ca="1" si="48"/>
        <v>10871.1</v>
      </c>
    </row>
    <row r="1025" spans="2:4" x14ac:dyDescent="0.25">
      <c r="B1025" s="54">
        <v>986</v>
      </c>
      <c r="C1025" s="61">
        <f t="shared" ca="1" si="49"/>
        <v>0.96419225487384597</v>
      </c>
      <c r="D1025" s="54">
        <f t="shared" ca="1" si="48"/>
        <v>26573.800000000003</v>
      </c>
    </row>
    <row r="1026" spans="2:4" x14ac:dyDescent="0.25">
      <c r="B1026" s="54">
        <v>987</v>
      </c>
      <c r="C1026" s="61">
        <f t="shared" ca="1" si="49"/>
        <v>0.8506814778867261</v>
      </c>
      <c r="D1026" s="54">
        <f t="shared" ca="1" si="48"/>
        <v>22950.100000000002</v>
      </c>
    </row>
    <row r="1027" spans="2:4" x14ac:dyDescent="0.25">
      <c r="B1027" s="54">
        <v>988</v>
      </c>
      <c r="C1027" s="61">
        <f t="shared" ca="1" si="49"/>
        <v>0.44087792606764964</v>
      </c>
      <c r="D1027" s="54">
        <f t="shared" ca="1" si="48"/>
        <v>16910.600000000002</v>
      </c>
    </row>
    <row r="1028" spans="2:4" x14ac:dyDescent="0.25">
      <c r="B1028" s="54">
        <v>989</v>
      </c>
      <c r="C1028" s="61">
        <f t="shared" ca="1" si="49"/>
        <v>0.42568721136795584</v>
      </c>
      <c r="D1028" s="54">
        <f t="shared" ca="1" si="48"/>
        <v>16910.600000000002</v>
      </c>
    </row>
    <row r="1029" spans="2:4" x14ac:dyDescent="0.25">
      <c r="B1029" s="54">
        <v>990</v>
      </c>
      <c r="C1029" s="61">
        <f t="shared" ca="1" si="49"/>
        <v>0.69484947634669658</v>
      </c>
      <c r="D1029" s="54">
        <f t="shared" ca="1" si="48"/>
        <v>20534.300000000003</v>
      </c>
    </row>
    <row r="1030" spans="2:4" x14ac:dyDescent="0.25">
      <c r="B1030" s="54">
        <v>991</v>
      </c>
      <c r="C1030" s="61">
        <f t="shared" ca="1" si="49"/>
        <v>0.80517580069242722</v>
      </c>
      <c r="D1030" s="54">
        <f t="shared" ca="1" si="48"/>
        <v>21742.2</v>
      </c>
    </row>
    <row r="1031" spans="2:4" x14ac:dyDescent="0.25">
      <c r="B1031" s="54">
        <v>992</v>
      </c>
      <c r="C1031" s="61">
        <f t="shared" ca="1" si="49"/>
        <v>0.98370010751653003</v>
      </c>
      <c r="D1031" s="54">
        <f t="shared" ca="1" si="48"/>
        <v>28989.600000000002</v>
      </c>
    </row>
    <row r="1032" spans="2:4" x14ac:dyDescent="0.25">
      <c r="B1032" s="54">
        <v>993</v>
      </c>
      <c r="C1032" s="61">
        <f t="shared" ca="1" si="49"/>
        <v>0.39105012114874782</v>
      </c>
      <c r="D1032" s="54">
        <f t="shared" ca="1" si="48"/>
        <v>16910.600000000002</v>
      </c>
    </row>
    <row r="1033" spans="2:4" x14ac:dyDescent="0.25">
      <c r="B1033" s="54">
        <v>994</v>
      </c>
      <c r="C1033" s="61">
        <f t="shared" ca="1" si="49"/>
        <v>1.6651929402690002E-2</v>
      </c>
      <c r="D1033" s="54">
        <f t="shared" ca="1" si="48"/>
        <v>8455.3000000000011</v>
      </c>
    </row>
    <row r="1034" spans="2:4" x14ac:dyDescent="0.25">
      <c r="B1034" s="54">
        <v>995</v>
      </c>
      <c r="C1034" s="61">
        <f t="shared" ca="1" si="49"/>
        <v>0.96312320778473359</v>
      </c>
      <c r="D1034" s="54">
        <f t="shared" ca="1" si="48"/>
        <v>26573.800000000003</v>
      </c>
    </row>
    <row r="1035" spans="2:4" x14ac:dyDescent="0.25">
      <c r="B1035" s="54">
        <v>996</v>
      </c>
      <c r="C1035" s="61">
        <f t="shared" ca="1" si="49"/>
        <v>4.7890374579373507E-2</v>
      </c>
      <c r="D1035" s="54">
        <f t="shared" ca="1" si="48"/>
        <v>10871.1</v>
      </c>
    </row>
    <row r="1036" spans="2:4" x14ac:dyDescent="0.25">
      <c r="B1036" s="54">
        <v>997</v>
      </c>
      <c r="C1036" s="61">
        <f t="shared" ca="1" si="49"/>
        <v>0.60813099379549707</v>
      </c>
      <c r="D1036" s="54">
        <f t="shared" ca="1" si="48"/>
        <v>19326.400000000001</v>
      </c>
    </row>
    <row r="1037" spans="2:4" x14ac:dyDescent="0.25">
      <c r="B1037" s="54">
        <v>998</v>
      </c>
      <c r="C1037" s="61">
        <f t="shared" ca="1" si="49"/>
        <v>0.83240277846539268</v>
      </c>
      <c r="D1037" s="54">
        <f t="shared" ca="1" si="48"/>
        <v>22950.100000000002</v>
      </c>
    </row>
    <row r="1038" spans="2:4" x14ac:dyDescent="0.25">
      <c r="B1038" s="54">
        <v>999</v>
      </c>
      <c r="C1038" s="61">
        <f t="shared" ca="1" si="49"/>
        <v>0.25985674165775741</v>
      </c>
      <c r="D1038" s="54">
        <f t="shared" ca="1" si="48"/>
        <v>14494.800000000001</v>
      </c>
    </row>
    <row r="1039" spans="2:4" x14ac:dyDescent="0.25">
      <c r="B1039" s="54">
        <v>1000</v>
      </c>
      <c r="C1039" s="61">
        <f t="shared" ca="1" si="49"/>
        <v>0.13832294193244132</v>
      </c>
      <c r="D1039" s="54">
        <f t="shared" ca="1" si="48"/>
        <v>13286.900000000001</v>
      </c>
    </row>
  </sheetData>
  <mergeCells count="10">
    <mergeCell ref="K34:L34"/>
    <mergeCell ref="K35:L35"/>
    <mergeCell ref="H40:I40"/>
    <mergeCell ref="H41:I60"/>
    <mergeCell ref="K14:N14"/>
    <mergeCell ref="K22:M22"/>
    <mergeCell ref="K23:M23"/>
    <mergeCell ref="K24:M24"/>
    <mergeCell ref="K25:M25"/>
    <mergeCell ref="M33:AC33"/>
  </mergeCells>
  <conditionalFormatting sqref="A6 A8 A3:E4 A10:A11 D5:E34 B5:C1039">
    <cfRule type="cellIs" dxfId="7" priority="7" operator="equal">
      <formula>0.6</formula>
    </cfRule>
    <cfRule type="cellIs" dxfId="6" priority="8" operator="equal">
      <formula>0.4</formula>
    </cfRule>
  </conditionalFormatting>
  <conditionalFormatting sqref="A3:E4 A5:B6 A7:A11 D5:E34 B7:B1039 C5:C1039">
    <cfRule type="cellIs" dxfId="5" priority="5" operator="equal">
      <formula>$Y$4</formula>
    </cfRule>
    <cfRule type="cellIs" dxfId="4" priority="6" operator="equal">
      <formula>$Y$3</formula>
    </cfRule>
  </conditionalFormatting>
  <conditionalFormatting sqref="D39">
    <cfRule type="cellIs" dxfId="3" priority="3" operator="equal">
      <formula>0.6</formula>
    </cfRule>
    <cfRule type="cellIs" dxfId="2" priority="4" operator="equal">
      <formula>0.4</formula>
    </cfRule>
  </conditionalFormatting>
  <conditionalFormatting sqref="D39">
    <cfRule type="cellIs" dxfId="1" priority="1" operator="equal">
      <formula>$Y$4</formula>
    </cfRule>
    <cfRule type="cellIs" dxfId="0" priority="2" operator="equal">
      <formula>$Y$3</formula>
    </cfRule>
  </conditionalFormatting>
  <dataValidations count="1">
    <dataValidation type="list" allowBlank="1" showInputMessage="1" showErrorMessage="1" sqref="K35" xr:uid="{1174AED0-1FFD-43C5-95FA-F100391BB258}">
      <formula1>$K$29:$K$31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D158E-C8F8-448A-8903-372CA5274004}">
  <dimension ref="B1:I39"/>
  <sheetViews>
    <sheetView showOutlineSymbols="0" showWhiteSpace="0" zoomScale="80" zoomScaleNormal="80" workbookViewId="0">
      <selection activeCell="K14" sqref="K14"/>
    </sheetView>
  </sheetViews>
  <sheetFormatPr baseColWidth="10" defaultRowHeight="15" x14ac:dyDescent="0.25"/>
  <cols>
    <col min="2" max="2" width="13.28515625" customWidth="1"/>
    <col min="3" max="3" width="14.85546875" bestFit="1" customWidth="1"/>
    <col min="4" max="6" width="13.28515625" customWidth="1"/>
    <col min="7" max="7" width="14.85546875" bestFit="1" customWidth="1"/>
    <col min="8" max="9" width="13.28515625" customWidth="1"/>
  </cols>
  <sheetData>
    <row r="1" spans="2:9" ht="15.75" thickBot="1" x14ac:dyDescent="0.3"/>
    <row r="2" spans="2:9" ht="16.5" thickBot="1" x14ac:dyDescent="0.3">
      <c r="B2" s="245" t="s">
        <v>97</v>
      </c>
      <c r="C2" s="245" t="s">
        <v>98</v>
      </c>
      <c r="D2" s="245" t="s">
        <v>286</v>
      </c>
      <c r="E2" s="245" t="s">
        <v>287</v>
      </c>
      <c r="F2" s="100" t="s">
        <v>97</v>
      </c>
      <c r="G2" s="100" t="s">
        <v>98</v>
      </c>
      <c r="H2" s="100" t="s">
        <v>286</v>
      </c>
      <c r="I2" s="100" t="s">
        <v>287</v>
      </c>
    </row>
    <row r="3" spans="2:9" ht="15.75" x14ac:dyDescent="0.25">
      <c r="B3" s="246">
        <v>44197</v>
      </c>
      <c r="C3" s="247">
        <f>+'[2]Grafico historico.'!$L$26</f>
        <v>229.34</v>
      </c>
      <c r="D3" s="247"/>
      <c r="E3" s="248"/>
      <c r="F3" s="256">
        <v>45108</v>
      </c>
      <c r="G3" s="242">
        <v>237.45249999999999</v>
      </c>
      <c r="H3" s="242">
        <v>112.4402</v>
      </c>
      <c r="I3" s="257">
        <v>362.46469999999999</v>
      </c>
    </row>
    <row r="4" spans="2:9" ht="15.75" x14ac:dyDescent="0.25">
      <c r="B4" s="249">
        <v>44228</v>
      </c>
      <c r="C4" s="243">
        <f>+'[2]Grafico historico.'!$L$27</f>
        <v>234.01</v>
      </c>
      <c r="D4" s="243"/>
      <c r="E4" s="250"/>
      <c r="F4" s="249">
        <v>45139</v>
      </c>
      <c r="G4" s="243">
        <v>237.441</v>
      </c>
      <c r="H4" s="243">
        <v>111.27794</v>
      </c>
      <c r="I4" s="250">
        <v>363.60410000000002</v>
      </c>
    </row>
    <row r="5" spans="2:9" ht="15.75" x14ac:dyDescent="0.25">
      <c r="B5" s="251">
        <v>44256</v>
      </c>
      <c r="C5" s="244">
        <f>+'[2]Grafico historico.'!$L$28</f>
        <v>237.4</v>
      </c>
      <c r="D5" s="244"/>
      <c r="E5" s="252"/>
      <c r="F5" s="251">
        <v>45170</v>
      </c>
      <c r="G5" s="244">
        <v>237.4325</v>
      </c>
      <c r="H5" s="244">
        <v>110.13476</v>
      </c>
      <c r="I5" s="252">
        <v>364.7303</v>
      </c>
    </row>
    <row r="6" spans="2:9" ht="15.75" x14ac:dyDescent="0.25">
      <c r="B6" s="249">
        <v>44287</v>
      </c>
      <c r="C6" s="243">
        <f>+'[2]Grafico historico.'!$L$29</f>
        <v>240.7</v>
      </c>
      <c r="D6" s="243"/>
      <c r="E6" s="250"/>
      <c r="F6" s="249">
        <v>45200</v>
      </c>
      <c r="G6" s="243">
        <v>237.42609999999999</v>
      </c>
      <c r="H6" s="243">
        <v>109.00803999999999</v>
      </c>
      <c r="I6" s="250">
        <v>365.8442</v>
      </c>
    </row>
    <row r="7" spans="2:9" ht="15.75" x14ac:dyDescent="0.25">
      <c r="B7" s="251">
        <v>44317</v>
      </c>
      <c r="C7" s="244">
        <v>246.08</v>
      </c>
      <c r="D7" s="244"/>
      <c r="E7" s="252"/>
      <c r="F7" s="251">
        <v>45231</v>
      </c>
      <c r="G7" s="244">
        <v>237.42140000000001</v>
      </c>
      <c r="H7" s="244">
        <v>107.89579000000001</v>
      </c>
      <c r="I7" s="252">
        <v>366.947</v>
      </c>
    </row>
    <row r="8" spans="2:9" ht="15.75" x14ac:dyDescent="0.25">
      <c r="B8" s="249">
        <v>44348</v>
      </c>
      <c r="C8" s="243">
        <v>247.55</v>
      </c>
      <c r="D8" s="243"/>
      <c r="E8" s="250"/>
      <c r="F8" s="249">
        <v>45261</v>
      </c>
      <c r="G8" s="243">
        <v>237.4178</v>
      </c>
      <c r="H8" s="243">
        <v>106.79646</v>
      </c>
      <c r="I8" s="250">
        <v>368.03919999999999</v>
      </c>
    </row>
    <row r="9" spans="2:9" ht="15.75" x14ac:dyDescent="0.25">
      <c r="B9" s="251">
        <v>44378</v>
      </c>
      <c r="C9" s="244">
        <v>250.08</v>
      </c>
      <c r="D9" s="244"/>
      <c r="E9" s="252"/>
      <c r="F9" s="251">
        <v>45292</v>
      </c>
      <c r="G9" s="244">
        <v>237.4152</v>
      </c>
      <c r="H9" s="244">
        <v>105.70887999999999</v>
      </c>
      <c r="I9" s="252">
        <v>369.12150000000003</v>
      </c>
    </row>
    <row r="10" spans="2:9" ht="15.75" x14ac:dyDescent="0.25">
      <c r="B10" s="249">
        <v>44409</v>
      </c>
      <c r="C10" s="243">
        <v>252.24</v>
      </c>
      <c r="D10" s="243"/>
      <c r="E10" s="250"/>
      <c r="F10" s="249">
        <v>45323</v>
      </c>
      <c r="G10" s="243">
        <v>237.41319999999999</v>
      </c>
      <c r="H10" s="243">
        <v>104.63211</v>
      </c>
      <c r="I10" s="250">
        <v>370.1943</v>
      </c>
    </row>
    <row r="11" spans="2:9" ht="15.75" x14ac:dyDescent="0.25">
      <c r="B11" s="251">
        <v>44440</v>
      </c>
      <c r="C11" s="244">
        <v>257.23</v>
      </c>
      <c r="D11" s="244"/>
      <c r="E11" s="252"/>
      <c r="F11" s="251">
        <v>45352</v>
      </c>
      <c r="G11" s="244">
        <v>237.4117</v>
      </c>
      <c r="H11" s="244">
        <v>103.56542</v>
      </c>
      <c r="I11" s="252">
        <v>371.25799999999998</v>
      </c>
    </row>
    <row r="12" spans="2:9" ht="15.75" x14ac:dyDescent="0.25">
      <c r="B12" s="249">
        <v>44470</v>
      </c>
      <c r="C12" s="243">
        <v>256.95999999999998</v>
      </c>
      <c r="D12" s="243"/>
      <c r="E12" s="250"/>
      <c r="F12" s="249">
        <v>45383</v>
      </c>
      <c r="G12" s="243">
        <v>237.41059999999999</v>
      </c>
      <c r="H12" s="243">
        <v>102.50821999999999</v>
      </c>
      <c r="I12" s="250">
        <v>372.31299999999999</v>
      </c>
    </row>
    <row r="13" spans="2:9" ht="15.75" x14ac:dyDescent="0.25">
      <c r="B13" s="251">
        <v>44501</v>
      </c>
      <c r="C13" s="244">
        <v>266.10000000000002</v>
      </c>
      <c r="D13" s="244"/>
      <c r="E13" s="252"/>
      <c r="F13" s="251">
        <v>45413</v>
      </c>
      <c r="G13" s="244">
        <v>237.40979999999999</v>
      </c>
      <c r="H13" s="244">
        <v>101.46002</v>
      </c>
      <c r="I13" s="252">
        <v>373.3596</v>
      </c>
    </row>
    <row r="14" spans="2:9" ht="15.75" x14ac:dyDescent="0.25">
      <c r="B14" s="249">
        <v>44531</v>
      </c>
      <c r="C14" s="243">
        <v>249.04</v>
      </c>
      <c r="D14" s="243"/>
      <c r="E14" s="250"/>
      <c r="F14" s="249">
        <v>45444</v>
      </c>
      <c r="G14" s="243">
        <v>237.4092</v>
      </c>
      <c r="H14" s="243">
        <v>100.42041999999999</v>
      </c>
      <c r="I14" s="250">
        <v>374.39789999999999</v>
      </c>
    </row>
    <row r="15" spans="2:9" ht="15.75" x14ac:dyDescent="0.25">
      <c r="B15" s="251">
        <v>44562</v>
      </c>
      <c r="C15" s="244">
        <v>246.09219999999999</v>
      </c>
      <c r="D15" s="244">
        <v>185.11174</v>
      </c>
      <c r="E15" s="252">
        <v>307.0727</v>
      </c>
      <c r="F15" s="251">
        <v>45474</v>
      </c>
      <c r="G15" s="244">
        <v>237.40870000000001</v>
      </c>
      <c r="H15" s="244">
        <v>99.389080000000007</v>
      </c>
      <c r="I15" s="252">
        <v>375.42840000000001</v>
      </c>
    </row>
    <row r="16" spans="2:9" ht="15.75" x14ac:dyDescent="0.25">
      <c r="B16" s="249">
        <v>44593</v>
      </c>
      <c r="C16" s="243">
        <v>243.8914</v>
      </c>
      <c r="D16" s="243">
        <v>165.16444999999999</v>
      </c>
      <c r="E16" s="250">
        <v>322.61840000000001</v>
      </c>
      <c r="F16" s="249">
        <v>45505</v>
      </c>
      <c r="G16" s="243">
        <v>237.4084</v>
      </c>
      <c r="H16" s="243">
        <v>98.365710000000007</v>
      </c>
      <c r="I16" s="250">
        <v>376.45100000000002</v>
      </c>
    </row>
    <row r="17" spans="2:9" ht="15.75" x14ac:dyDescent="0.25">
      <c r="B17" s="251">
        <v>44621</v>
      </c>
      <c r="C17" s="244">
        <v>242.2483</v>
      </c>
      <c r="D17" s="244">
        <v>153.28084999999999</v>
      </c>
      <c r="E17" s="252">
        <v>331.2158</v>
      </c>
      <c r="F17" s="251">
        <v>45536</v>
      </c>
      <c r="G17" s="244">
        <v>237.40809999999999</v>
      </c>
      <c r="H17" s="244">
        <v>97.350059999999999</v>
      </c>
      <c r="I17" s="252">
        <v>377.46620000000001</v>
      </c>
    </row>
    <row r="18" spans="2:9" ht="15.75" x14ac:dyDescent="0.25">
      <c r="B18" s="249">
        <v>44652</v>
      </c>
      <c r="C18" s="243">
        <v>241.02160000000001</v>
      </c>
      <c r="D18" s="243">
        <v>145.34229999999999</v>
      </c>
      <c r="E18" s="250">
        <v>336.70080000000002</v>
      </c>
      <c r="F18" s="249">
        <v>45566</v>
      </c>
      <c r="G18" s="243">
        <v>237.40790000000001</v>
      </c>
      <c r="H18" s="243">
        <v>96.341899999999995</v>
      </c>
      <c r="I18" s="250">
        <v>378.47399999999999</v>
      </c>
    </row>
    <row r="19" spans="2:9" ht="15.75" x14ac:dyDescent="0.25">
      <c r="B19" s="251">
        <v>44682</v>
      </c>
      <c r="C19" s="244">
        <v>240.10570000000001</v>
      </c>
      <c r="D19" s="244">
        <v>139.66812999999999</v>
      </c>
      <c r="E19" s="252">
        <v>340.54329999999999</v>
      </c>
      <c r="F19" s="251">
        <v>45597</v>
      </c>
      <c r="G19" s="244">
        <v>237.40780000000001</v>
      </c>
      <c r="H19" s="244">
        <v>95.34102</v>
      </c>
      <c r="I19" s="252">
        <v>379.47449999999998</v>
      </c>
    </row>
    <row r="20" spans="2:9" ht="15.75" x14ac:dyDescent="0.25">
      <c r="B20" s="249">
        <v>44713</v>
      </c>
      <c r="C20" s="243">
        <v>239.42189999999999</v>
      </c>
      <c r="D20" s="243">
        <v>135.39981</v>
      </c>
      <c r="E20" s="250">
        <v>343.44400000000002</v>
      </c>
      <c r="F20" s="249">
        <v>45627</v>
      </c>
      <c r="G20" s="243">
        <v>237.40770000000001</v>
      </c>
      <c r="H20" s="243">
        <v>94.347239999999999</v>
      </c>
      <c r="I20" s="250">
        <v>380.46809999999999</v>
      </c>
    </row>
    <row r="21" spans="2:9" ht="15.75" x14ac:dyDescent="0.25">
      <c r="B21" s="251">
        <v>44743</v>
      </c>
      <c r="C21" s="244">
        <v>238.91139999999999</v>
      </c>
      <c r="D21" s="244">
        <v>132.04836</v>
      </c>
      <c r="E21" s="252">
        <v>345.77449999999999</v>
      </c>
      <c r="F21" s="251">
        <v>45658</v>
      </c>
      <c r="G21" s="244">
        <v>237.4076</v>
      </c>
      <c r="H21" s="244">
        <v>93.360389999999995</v>
      </c>
      <c r="I21" s="252">
        <v>381.45479999999998</v>
      </c>
    </row>
    <row r="22" spans="2:9" ht="15.75" x14ac:dyDescent="0.25">
      <c r="B22" s="249">
        <v>44774</v>
      </c>
      <c r="C22" s="243">
        <v>238.53030000000001</v>
      </c>
      <c r="D22" s="243">
        <v>129.31613999999999</v>
      </c>
      <c r="E22" s="250">
        <v>347.74439999999998</v>
      </c>
      <c r="F22" s="249">
        <v>45689</v>
      </c>
      <c r="G22" s="243">
        <v>237.4075</v>
      </c>
      <c r="H22" s="243">
        <v>92.380309999999994</v>
      </c>
      <c r="I22" s="250">
        <v>382.4348</v>
      </c>
    </row>
    <row r="23" spans="2:9" ht="15.75" x14ac:dyDescent="0.25">
      <c r="B23" s="251">
        <v>44805</v>
      </c>
      <c r="C23" s="244">
        <v>238.2457</v>
      </c>
      <c r="D23" s="244">
        <v>127.01340999999999</v>
      </c>
      <c r="E23" s="252">
        <v>349.47800000000001</v>
      </c>
      <c r="F23" s="251">
        <v>45717</v>
      </c>
      <c r="G23" s="244">
        <v>237.4075</v>
      </c>
      <c r="H23" s="244">
        <v>91.406850000000006</v>
      </c>
      <c r="I23" s="252">
        <v>383.40809999999999</v>
      </c>
    </row>
    <row r="24" spans="2:9" ht="15.75" x14ac:dyDescent="0.25">
      <c r="B24" s="249">
        <v>44835</v>
      </c>
      <c r="C24" s="243">
        <v>238.0333</v>
      </c>
      <c r="D24" s="243">
        <v>125.01499</v>
      </c>
      <c r="E24" s="250">
        <v>351.05160000000001</v>
      </c>
      <c r="F24" s="249">
        <v>45748</v>
      </c>
      <c r="G24" s="243">
        <v>237.4075</v>
      </c>
      <c r="H24" s="243">
        <v>90.439869999999999</v>
      </c>
      <c r="I24" s="250">
        <v>384.37509999999997</v>
      </c>
    </row>
    <row r="25" spans="2:9" ht="15.75" x14ac:dyDescent="0.25">
      <c r="B25" s="251">
        <v>44866</v>
      </c>
      <c r="C25" s="244">
        <v>237.87469999999999</v>
      </c>
      <c r="D25" s="244">
        <v>123.23604</v>
      </c>
      <c r="E25" s="252">
        <v>352.51330000000002</v>
      </c>
      <c r="F25" s="251">
        <v>45778</v>
      </c>
      <c r="G25" s="244">
        <v>237.4074</v>
      </c>
      <c r="H25" s="244">
        <v>89.479230000000001</v>
      </c>
      <c r="I25" s="252">
        <v>385.3356</v>
      </c>
    </row>
    <row r="26" spans="2:9" ht="15.75" x14ac:dyDescent="0.25">
      <c r="B26" s="249">
        <v>44896</v>
      </c>
      <c r="C26" s="243">
        <v>237.75620000000001</v>
      </c>
      <c r="D26" s="243">
        <v>121.61783</v>
      </c>
      <c r="E26" s="250">
        <v>353.8947</v>
      </c>
      <c r="F26" s="249">
        <v>45809</v>
      </c>
      <c r="G26" s="243">
        <v>237.4074</v>
      </c>
      <c r="H26" s="243">
        <v>88.524810000000002</v>
      </c>
      <c r="I26" s="250">
        <v>386.29</v>
      </c>
    </row>
    <row r="27" spans="2:9" ht="15.75" x14ac:dyDescent="0.25">
      <c r="B27" s="251">
        <v>44927</v>
      </c>
      <c r="C27" s="244">
        <v>237.6678</v>
      </c>
      <c r="D27" s="244">
        <v>120.119</v>
      </c>
      <c r="E27" s="252">
        <v>355.2167</v>
      </c>
      <c r="F27" s="251">
        <v>45839</v>
      </c>
      <c r="G27" s="244">
        <v>237.4074</v>
      </c>
      <c r="H27" s="244">
        <v>87.57647</v>
      </c>
      <c r="I27" s="252">
        <v>387.23829999999998</v>
      </c>
    </row>
    <row r="28" spans="2:9" ht="15.75" x14ac:dyDescent="0.25">
      <c r="B28" s="249">
        <v>44958</v>
      </c>
      <c r="C28" s="243">
        <v>237.6018</v>
      </c>
      <c r="D28" s="243">
        <v>118.71006</v>
      </c>
      <c r="E28" s="250">
        <v>356.49360000000001</v>
      </c>
      <c r="F28" s="249">
        <v>45870</v>
      </c>
      <c r="G28" s="243">
        <v>237.4074</v>
      </c>
      <c r="H28" s="243">
        <v>86.634110000000007</v>
      </c>
      <c r="I28" s="250">
        <v>388.1807</v>
      </c>
    </row>
    <row r="29" spans="2:9" ht="15.75" x14ac:dyDescent="0.25">
      <c r="B29" s="251">
        <v>44986</v>
      </c>
      <c r="C29" s="244">
        <v>237.55260000000001</v>
      </c>
      <c r="D29" s="244">
        <v>117.36972</v>
      </c>
      <c r="E29" s="252">
        <v>357.73540000000003</v>
      </c>
      <c r="F29" s="251">
        <v>45901</v>
      </c>
      <c r="G29" s="244">
        <v>237.4074</v>
      </c>
      <c r="H29" s="244">
        <v>85.697620000000001</v>
      </c>
      <c r="I29" s="252">
        <v>389.11720000000003</v>
      </c>
    </row>
    <row r="30" spans="2:9" ht="15.75" x14ac:dyDescent="0.25">
      <c r="B30" s="249">
        <v>45017</v>
      </c>
      <c r="C30" s="243">
        <v>237.51580000000001</v>
      </c>
      <c r="D30" s="243">
        <v>116.0825</v>
      </c>
      <c r="E30" s="250">
        <v>358.94900000000001</v>
      </c>
      <c r="F30" s="249">
        <v>45931</v>
      </c>
      <c r="G30" s="243">
        <v>237.4074</v>
      </c>
      <c r="H30" s="243">
        <v>84.766869999999997</v>
      </c>
      <c r="I30" s="250">
        <v>390.04790000000003</v>
      </c>
    </row>
    <row r="31" spans="2:9" ht="15.75" x14ac:dyDescent="0.25">
      <c r="B31" s="251">
        <v>45047</v>
      </c>
      <c r="C31" s="244">
        <v>237.48830000000001</v>
      </c>
      <c r="D31" s="244">
        <v>114.83707</v>
      </c>
      <c r="E31" s="252">
        <v>360.1395</v>
      </c>
      <c r="F31" s="251">
        <v>45962</v>
      </c>
      <c r="G31" s="244">
        <v>237.4074</v>
      </c>
      <c r="H31" s="244">
        <v>83.841759999999994</v>
      </c>
      <c r="I31" s="252">
        <v>390.97300000000001</v>
      </c>
    </row>
    <row r="32" spans="2:9" ht="16.5" thickBot="1" x14ac:dyDescent="0.3">
      <c r="B32" s="254">
        <v>45078</v>
      </c>
      <c r="C32" s="240">
        <v>237.46780000000001</v>
      </c>
      <c r="D32" s="240">
        <v>113.62504</v>
      </c>
      <c r="E32" s="255">
        <v>361.31049999999999</v>
      </c>
      <c r="F32" s="258">
        <v>45992</v>
      </c>
      <c r="G32" s="241">
        <v>237.4074</v>
      </c>
      <c r="H32" s="241">
        <v>82.922200000000004</v>
      </c>
      <c r="I32" s="259">
        <v>391.89249999999998</v>
      </c>
    </row>
    <row r="33" spans="9:9" ht="15.75" thickTop="1" x14ac:dyDescent="0.25"/>
    <row r="39" spans="9:9" x14ac:dyDescent="0.25">
      <c r="I39" s="25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35B50-C677-48F3-92D6-3BC2B7FD0105}">
  <dimension ref="B2:M34"/>
  <sheetViews>
    <sheetView showOutlineSymbols="0" showWhiteSpace="0" topLeftCell="D8" workbookViewId="0">
      <selection activeCell="J15" sqref="J15"/>
    </sheetView>
  </sheetViews>
  <sheetFormatPr baseColWidth="10" defaultRowHeight="15" x14ac:dyDescent="0.25"/>
  <cols>
    <col min="2" max="2" width="56" customWidth="1"/>
    <col min="3" max="3" width="4.42578125" customWidth="1"/>
    <col min="4" max="4" width="7.85546875" customWidth="1"/>
    <col min="5" max="5" width="16.140625" customWidth="1"/>
    <col min="6" max="6" width="23.7109375" customWidth="1"/>
    <col min="9" max="9" width="35.140625" customWidth="1"/>
    <col min="10" max="10" width="25.140625" customWidth="1"/>
    <col min="11" max="11" width="16.5703125" customWidth="1"/>
    <col min="12" max="12" width="20" customWidth="1"/>
    <col min="13" max="13" width="21.5703125" customWidth="1"/>
    <col min="14" max="14" width="24.5703125" customWidth="1"/>
  </cols>
  <sheetData>
    <row r="2" spans="2:13" x14ac:dyDescent="0.25">
      <c r="B2" s="288" t="s">
        <v>143</v>
      </c>
      <c r="C2" s="288"/>
      <c r="D2" s="288"/>
      <c r="E2" s="288"/>
      <c r="F2" s="288"/>
    </row>
    <row r="4" spans="2:13" x14ac:dyDescent="0.25">
      <c r="B4" s="122" t="s">
        <v>123</v>
      </c>
      <c r="C4" s="122" t="s">
        <v>124</v>
      </c>
      <c r="D4" s="122" t="s">
        <v>125</v>
      </c>
      <c r="E4" s="122" t="s">
        <v>126</v>
      </c>
      <c r="F4" s="123" t="s">
        <v>127</v>
      </c>
    </row>
    <row r="5" spans="2:13" x14ac:dyDescent="0.25">
      <c r="B5" s="124" t="s">
        <v>128</v>
      </c>
      <c r="C5" s="125"/>
      <c r="D5" s="125"/>
      <c r="E5" s="126"/>
      <c r="F5" s="127"/>
      <c r="H5" s="1"/>
      <c r="I5" s="289" t="s">
        <v>113</v>
      </c>
      <c r="J5" s="289"/>
      <c r="K5" s="289"/>
      <c r="L5" s="289"/>
      <c r="M5" s="289"/>
    </row>
    <row r="6" spans="2:13" ht="27" x14ac:dyDescent="0.25">
      <c r="B6" s="128" t="s">
        <v>129</v>
      </c>
      <c r="C6" s="129" t="s">
        <v>130</v>
      </c>
      <c r="D6" s="130">
        <f>'[3]1,01'!J21</f>
        <v>0</v>
      </c>
      <c r="E6" s="131">
        <v>4829.4399999999996</v>
      </c>
      <c r="F6" s="132">
        <v>969558.37439999986</v>
      </c>
      <c r="I6" s="128" t="s">
        <v>186</v>
      </c>
      <c r="J6" s="128" t="s">
        <v>115</v>
      </c>
      <c r="K6" s="128" t="s">
        <v>116</v>
      </c>
      <c r="L6" s="128" t="s">
        <v>117</v>
      </c>
      <c r="M6" s="128" t="s">
        <v>166</v>
      </c>
    </row>
    <row r="7" spans="2:13" ht="27" x14ac:dyDescent="0.25">
      <c r="B7" s="128" t="s">
        <v>131</v>
      </c>
      <c r="C7" s="129" t="s">
        <v>132</v>
      </c>
      <c r="D7" s="130">
        <f>'[3]1,02'!J25</f>
        <v>0</v>
      </c>
      <c r="E7" s="131">
        <v>13438.38</v>
      </c>
      <c r="F7" s="132">
        <v>809393.62739999988</v>
      </c>
      <c r="I7" s="128" t="s">
        <v>122</v>
      </c>
      <c r="J7" s="139">
        <f>+F16+SUM(F25:F33)</f>
        <v>167035902.69879997</v>
      </c>
      <c r="K7" s="129">
        <v>240</v>
      </c>
      <c r="L7" s="139">
        <f>+J7/K7</f>
        <v>695982.92791166657</v>
      </c>
      <c r="M7" s="139">
        <f>+L7*12</f>
        <v>8351795.1349399984</v>
      </c>
    </row>
    <row r="8" spans="2:13" ht="40.5" x14ac:dyDescent="0.25">
      <c r="B8" s="128" t="s">
        <v>133</v>
      </c>
      <c r="C8" s="129" t="s">
        <v>132</v>
      </c>
      <c r="D8" s="130">
        <f>'[3]1,03'!J24</f>
        <v>0</v>
      </c>
      <c r="E8" s="131">
        <v>90100.77</v>
      </c>
      <c r="F8" s="132">
        <v>3617545.9155000001</v>
      </c>
      <c r="I8" s="128" t="s">
        <v>144</v>
      </c>
      <c r="J8" s="139">
        <f>+F23</f>
        <v>1069200000</v>
      </c>
      <c r="K8" s="129">
        <v>120</v>
      </c>
      <c r="L8" s="139">
        <f t="shared" ref="L8:L11" si="0">+J8/K8</f>
        <v>8910000</v>
      </c>
      <c r="M8" s="139">
        <f>+L8*12</f>
        <v>106920000</v>
      </c>
    </row>
    <row r="9" spans="2:13" x14ac:dyDescent="0.25">
      <c r="B9" s="128" t="s">
        <v>134</v>
      </c>
      <c r="C9" s="129" t="s">
        <v>132</v>
      </c>
      <c r="D9" s="130">
        <f>'[3]1,04'!J22</f>
        <v>0</v>
      </c>
      <c r="E9" s="131">
        <v>48843.35</v>
      </c>
      <c r="F9" s="132">
        <v>3032195.1679999996</v>
      </c>
      <c r="I9" s="174" t="s">
        <v>203</v>
      </c>
      <c r="J9" s="139">
        <v>2200000</v>
      </c>
      <c r="K9" s="129">
        <v>60</v>
      </c>
      <c r="L9" s="139">
        <f t="shared" si="0"/>
        <v>36666.666666666664</v>
      </c>
      <c r="M9" s="139">
        <f t="shared" ref="M9:M11" si="1">+L9*12</f>
        <v>440000</v>
      </c>
    </row>
    <row r="10" spans="2:13" x14ac:dyDescent="0.25">
      <c r="B10" s="128" t="s">
        <v>135</v>
      </c>
      <c r="C10" s="129" t="s">
        <v>132</v>
      </c>
      <c r="D10" s="130">
        <f>'[3]1,05'!J22</f>
        <v>0</v>
      </c>
      <c r="E10" s="131">
        <v>712761.2</v>
      </c>
      <c r="F10" s="132">
        <v>4005717.9439999997</v>
      </c>
      <c r="I10" s="174" t="s">
        <v>204</v>
      </c>
      <c r="J10" s="139">
        <v>550000</v>
      </c>
      <c r="K10" s="129">
        <v>60</v>
      </c>
      <c r="L10" s="139">
        <f t="shared" si="0"/>
        <v>9166.6666666666661</v>
      </c>
      <c r="M10" s="139">
        <f t="shared" si="1"/>
        <v>110000</v>
      </c>
    </row>
    <row r="11" spans="2:13" ht="27" x14ac:dyDescent="0.25">
      <c r="B11" s="128" t="s">
        <v>136</v>
      </c>
      <c r="C11" s="129" t="s">
        <v>132</v>
      </c>
      <c r="D11" s="130">
        <f>'[3]1,06'!J23</f>
        <v>0</v>
      </c>
      <c r="E11" s="131">
        <v>682168.64</v>
      </c>
      <c r="F11" s="133">
        <v>24653574.649599999</v>
      </c>
      <c r="I11" s="174" t="s">
        <v>205</v>
      </c>
      <c r="J11" s="139">
        <v>210000</v>
      </c>
      <c r="K11" s="129">
        <v>60</v>
      </c>
      <c r="L11" s="139">
        <f t="shared" si="0"/>
        <v>3500</v>
      </c>
      <c r="M11" s="139">
        <f t="shared" si="1"/>
        <v>42000</v>
      </c>
    </row>
    <row r="12" spans="2:13" ht="27" x14ac:dyDescent="0.25">
      <c r="B12" s="128" t="s">
        <v>137</v>
      </c>
      <c r="C12" s="129" t="s">
        <v>132</v>
      </c>
      <c r="D12" s="130">
        <f>'[3]1,07'!J23</f>
        <v>0</v>
      </c>
      <c r="E12" s="131">
        <v>1350574.14</v>
      </c>
      <c r="F12" s="132">
        <v>18705451.838999998</v>
      </c>
      <c r="I12" s="176"/>
      <c r="J12" s="139"/>
      <c r="K12" s="139" t="s">
        <v>206</v>
      </c>
      <c r="L12" s="139" t="s">
        <v>206</v>
      </c>
      <c r="M12" s="139" t="s">
        <v>206</v>
      </c>
    </row>
    <row r="13" spans="2:13" ht="27" x14ac:dyDescent="0.25">
      <c r="B13" s="128" t="s">
        <v>138</v>
      </c>
      <c r="C13" s="129" t="s">
        <v>132</v>
      </c>
      <c r="D13" s="130">
        <f>'[3]1,08'!J22</f>
        <v>0</v>
      </c>
      <c r="E13" s="131">
        <v>706218.57</v>
      </c>
      <c r="F13" s="132">
        <v>11843285.418899998</v>
      </c>
      <c r="I13" s="174" t="s">
        <v>18</v>
      </c>
      <c r="J13" s="177">
        <f>SUM(J7:J12)</f>
        <v>1239195902.6988001</v>
      </c>
      <c r="K13" s="146"/>
      <c r="L13" s="146"/>
      <c r="M13" s="177">
        <f>SUM(M7:M11)</f>
        <v>115863795.13494</v>
      </c>
    </row>
    <row r="14" spans="2:13" x14ac:dyDescent="0.25">
      <c r="B14" s="128" t="s">
        <v>139</v>
      </c>
      <c r="C14" s="129" t="s">
        <v>130</v>
      </c>
      <c r="D14" s="130">
        <f>'[3]1,09'!J21</f>
        <v>0</v>
      </c>
      <c r="E14" s="131">
        <v>66938.23</v>
      </c>
      <c r="F14" s="132">
        <v>2996155.1747999997</v>
      </c>
    </row>
    <row r="15" spans="2:13" ht="27" x14ac:dyDescent="0.25">
      <c r="B15" s="128" t="s">
        <v>140</v>
      </c>
      <c r="C15" s="129" t="s">
        <v>141</v>
      </c>
      <c r="D15" s="130">
        <f>'[3]1,10'!J29</f>
        <v>0.56000000000000005</v>
      </c>
      <c r="E15" s="131">
        <v>4427.28</v>
      </c>
      <c r="F15" s="132">
        <v>11772093.247199999</v>
      </c>
      <c r="J15" s="200">
        <f>+J13-500000000</f>
        <v>739195902.69880009</v>
      </c>
      <c r="K15" s="200"/>
    </row>
    <row r="16" spans="2:13" x14ac:dyDescent="0.25">
      <c r="B16" s="124" t="s">
        <v>142</v>
      </c>
      <c r="C16" s="125"/>
      <c r="D16" s="125"/>
      <c r="E16" s="134"/>
      <c r="F16" s="135">
        <f>SUM(F6:F15)</f>
        <v>82404971.358799979</v>
      </c>
    </row>
    <row r="17" spans="2:10" x14ac:dyDescent="0.25">
      <c r="J17" s="238"/>
    </row>
    <row r="18" spans="2:10" x14ac:dyDescent="0.25">
      <c r="B18" s="288" t="s">
        <v>168</v>
      </c>
      <c r="C18" s="288"/>
      <c r="D18" s="288"/>
      <c r="E18" s="288"/>
      <c r="F18" s="288"/>
    </row>
    <row r="20" spans="2:10" x14ac:dyDescent="0.25">
      <c r="E20" s="140" t="s">
        <v>157</v>
      </c>
      <c r="F20" s="141">
        <v>3600</v>
      </c>
    </row>
    <row r="22" spans="2:10" x14ac:dyDescent="0.25">
      <c r="B22" s="124" t="str">
        <f>+B4</f>
        <v>DESCRIPCIÓN</v>
      </c>
      <c r="C22" s="124"/>
      <c r="D22" s="124"/>
      <c r="E22" s="124"/>
      <c r="F22" s="124" t="s">
        <v>156</v>
      </c>
    </row>
    <row r="23" spans="2:10" ht="27" x14ac:dyDescent="0.25">
      <c r="B23" s="128" t="s">
        <v>144</v>
      </c>
      <c r="C23" s="20"/>
      <c r="D23" s="137">
        <v>9</v>
      </c>
      <c r="E23" s="138">
        <v>33000</v>
      </c>
      <c r="F23" s="132">
        <f>+E23*D23*F20</f>
        <v>1069200000</v>
      </c>
    </row>
    <row r="24" spans="2:10" x14ac:dyDescent="0.25">
      <c r="B24" s="128" t="s">
        <v>145</v>
      </c>
      <c r="C24" s="20"/>
      <c r="D24" s="137">
        <v>0</v>
      </c>
      <c r="E24" s="138">
        <v>0</v>
      </c>
      <c r="F24" s="132">
        <f>+E24*D24</f>
        <v>0</v>
      </c>
    </row>
    <row r="25" spans="2:10" x14ac:dyDescent="0.25">
      <c r="B25" s="128" t="s">
        <v>146</v>
      </c>
      <c r="C25" s="20"/>
      <c r="D25" s="137">
        <v>12</v>
      </c>
      <c r="E25" s="138">
        <v>650000</v>
      </c>
      <c r="F25" s="132">
        <f t="shared" ref="F25:F33" si="2">+E25*D25</f>
        <v>7800000</v>
      </c>
    </row>
    <row r="26" spans="2:10" x14ac:dyDescent="0.25">
      <c r="B26" s="128" t="s">
        <v>147</v>
      </c>
      <c r="C26" s="20"/>
      <c r="D26" s="137">
        <v>18</v>
      </c>
      <c r="E26" s="138">
        <v>692100</v>
      </c>
      <c r="F26" s="132">
        <f t="shared" si="2"/>
        <v>12457800</v>
      </c>
    </row>
    <row r="27" spans="2:10" ht="27" x14ac:dyDescent="0.25">
      <c r="B27" s="128" t="s">
        <v>148</v>
      </c>
      <c r="C27" s="20"/>
      <c r="D27" s="137">
        <v>1</v>
      </c>
      <c r="E27" s="138">
        <v>50108000</v>
      </c>
      <c r="F27" s="132">
        <f t="shared" si="2"/>
        <v>50108000</v>
      </c>
    </row>
    <row r="28" spans="2:10" x14ac:dyDescent="0.25">
      <c r="B28" s="128" t="s">
        <v>149</v>
      </c>
      <c r="C28" s="20"/>
      <c r="D28" s="137">
        <v>1</v>
      </c>
      <c r="E28" s="138">
        <v>3690000</v>
      </c>
      <c r="F28" s="132">
        <f t="shared" si="2"/>
        <v>3690000</v>
      </c>
    </row>
    <row r="29" spans="2:10" x14ac:dyDescent="0.25">
      <c r="B29" s="128" t="s">
        <v>150</v>
      </c>
      <c r="C29" s="20"/>
      <c r="D29" s="137">
        <v>1</v>
      </c>
      <c r="E29" s="138">
        <f>+[4]GENERAL!$D$10</f>
        <v>5502208.3399999989</v>
      </c>
      <c r="F29" s="132">
        <f t="shared" si="2"/>
        <v>5502208.3399999989</v>
      </c>
    </row>
    <row r="30" spans="2:10" x14ac:dyDescent="0.25">
      <c r="B30" s="128" t="s">
        <v>151</v>
      </c>
      <c r="C30" s="20"/>
      <c r="D30" s="137">
        <v>1</v>
      </c>
      <c r="E30" s="138">
        <f>+[4]GENERAL!$D$11</f>
        <v>201600</v>
      </c>
      <c r="F30" s="132">
        <f t="shared" si="2"/>
        <v>201600</v>
      </c>
    </row>
    <row r="31" spans="2:10" x14ac:dyDescent="0.25">
      <c r="B31" s="128" t="s">
        <v>152</v>
      </c>
      <c r="C31" s="20"/>
      <c r="D31" s="137">
        <v>1</v>
      </c>
      <c r="E31" s="138">
        <f>+[4]GENERAL!$D$12</f>
        <v>1684771</v>
      </c>
      <c r="F31" s="132">
        <f t="shared" si="2"/>
        <v>1684771</v>
      </c>
    </row>
    <row r="32" spans="2:10" ht="27" x14ac:dyDescent="0.25">
      <c r="B32" s="128" t="s">
        <v>153</v>
      </c>
      <c r="C32" s="20"/>
      <c r="D32" s="137">
        <v>1</v>
      </c>
      <c r="E32" s="138">
        <f>+[4]GENERAL!$D$13</f>
        <v>1278000</v>
      </c>
      <c r="F32" s="132">
        <f t="shared" si="2"/>
        <v>1278000</v>
      </c>
    </row>
    <row r="33" spans="2:6" x14ac:dyDescent="0.25">
      <c r="B33" s="128" t="s">
        <v>154</v>
      </c>
      <c r="C33" s="20"/>
      <c r="D33" s="137">
        <v>12</v>
      </c>
      <c r="E33" s="138">
        <f>+[4]GENERAL!$D$14</f>
        <v>159046</v>
      </c>
      <c r="F33" s="132">
        <f t="shared" si="2"/>
        <v>1908552</v>
      </c>
    </row>
    <row r="34" spans="2:6" x14ac:dyDescent="0.25">
      <c r="B34" s="124" t="s">
        <v>155</v>
      </c>
      <c r="C34" s="125"/>
      <c r="D34" s="125"/>
      <c r="E34" s="134"/>
      <c r="F34" s="135">
        <f>SUM(F23:F33)</f>
        <v>1153830931.3399999</v>
      </c>
    </row>
  </sheetData>
  <mergeCells count="3">
    <mergeCell ref="B2:F2"/>
    <mergeCell ref="B18:F18"/>
    <mergeCell ref="I5:M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"/>
  <sheetViews>
    <sheetView showOutlineSymbols="0" showWhiteSpace="0" workbookViewId="0">
      <selection activeCell="E7" sqref="E7"/>
    </sheetView>
  </sheetViews>
  <sheetFormatPr baseColWidth="10" defaultColWidth="10.85546875" defaultRowHeight="15" x14ac:dyDescent="0.25"/>
  <cols>
    <col min="1" max="1" width="10.85546875" style="4"/>
    <col min="2" max="2" width="17.5703125" style="4" customWidth="1"/>
    <col min="3" max="3" width="15" style="4" customWidth="1"/>
    <col min="4" max="20" width="18.85546875" style="4" customWidth="1"/>
    <col min="21" max="16384" width="10.85546875" style="4"/>
  </cols>
  <sheetData>
    <row r="1" spans="1:21" ht="15.75" thickBot="1" x14ac:dyDescent="0.3"/>
    <row r="2" spans="1:21" x14ac:dyDescent="0.25">
      <c r="B2" s="295" t="s">
        <v>0</v>
      </c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7"/>
    </row>
    <row r="3" spans="1:21" ht="15.75" thickBot="1" x14ac:dyDescent="0.3">
      <c r="B3" s="298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300"/>
    </row>
    <row r="4" spans="1:21" ht="18.75" x14ac:dyDescent="0.3">
      <c r="B4" s="301" t="s">
        <v>26</v>
      </c>
      <c r="C4" s="303"/>
      <c r="D4" s="305" t="s">
        <v>1</v>
      </c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7"/>
      <c r="Q4" s="308" t="s">
        <v>2</v>
      </c>
      <c r="R4" s="308" t="s">
        <v>3</v>
      </c>
      <c r="S4" s="308" t="s">
        <v>4</v>
      </c>
      <c r="T4" s="310" t="s">
        <v>5</v>
      </c>
      <c r="U4"/>
    </row>
    <row r="5" spans="1:21" x14ac:dyDescent="0.25">
      <c r="B5" s="302"/>
      <c r="C5" s="304"/>
      <c r="D5" s="17" t="s">
        <v>6</v>
      </c>
      <c r="E5" s="17" t="s">
        <v>7</v>
      </c>
      <c r="F5" s="17" t="s">
        <v>8</v>
      </c>
      <c r="G5" s="17" t="s">
        <v>9</v>
      </c>
      <c r="H5" s="17" t="s">
        <v>10</v>
      </c>
      <c r="I5" s="17" t="s">
        <v>11</v>
      </c>
      <c r="J5" s="17" t="s">
        <v>12</v>
      </c>
      <c r="K5" s="17" t="s">
        <v>13</v>
      </c>
      <c r="L5" s="17" t="s">
        <v>14</v>
      </c>
      <c r="M5" s="17" t="s">
        <v>15</v>
      </c>
      <c r="N5" s="17" t="s">
        <v>16</v>
      </c>
      <c r="O5" s="17" t="s">
        <v>17</v>
      </c>
      <c r="P5" s="16" t="s">
        <v>25</v>
      </c>
      <c r="Q5" s="309"/>
      <c r="R5" s="309"/>
      <c r="S5" s="309"/>
      <c r="T5" s="311"/>
      <c r="U5"/>
    </row>
    <row r="6" spans="1:21" x14ac:dyDescent="0.25">
      <c r="B6" s="290" t="s">
        <v>23</v>
      </c>
      <c r="C6" s="5" t="s">
        <v>24</v>
      </c>
      <c r="D6" s="95">
        <f>+'Proyección demanda'!M35</f>
        <v>18779.338348510613</v>
      </c>
      <c r="E6" s="95">
        <f>+'Proyección demanda'!N35</f>
        <v>19456.156183070383</v>
      </c>
      <c r="F6" s="95">
        <f>+'Proyección demanda'!O35</f>
        <v>20157.366910110017</v>
      </c>
      <c r="G6" s="95">
        <f>+'Proyección demanda'!P35</f>
        <v>20883.849663087811</v>
      </c>
      <c r="H6" s="95">
        <f>+'Proyección demanda'!Q35</f>
        <v>21636.515259922533</v>
      </c>
      <c r="I6" s="95">
        <f>+'Proyección demanda'!R35</f>
        <v>22416.307344919052</v>
      </c>
      <c r="J6" s="95">
        <f>+'Proyección demanda'!S35</f>
        <v>23224.20357184963</v>
      </c>
      <c r="K6" s="95">
        <f>+'Proyección demanda'!T35</f>
        <v>24061.216829674086</v>
      </c>
      <c r="L6" s="95">
        <f>+'Proyección demanda'!U35</f>
        <v>24928.396512435629</v>
      </c>
      <c r="M6" s="95">
        <f>+'Proyección demanda'!V35</f>
        <v>25826.829834924447</v>
      </c>
      <c r="N6" s="95">
        <f>+'Proyección demanda'!W35</f>
        <v>26757.643195758516</v>
      </c>
      <c r="O6" s="95">
        <f>+'Proyección demanda'!X35</f>
        <v>27722.003589590633</v>
      </c>
      <c r="P6" s="95">
        <f>+'Proyección demanda'!Y35</f>
        <v>275849.82724385336</v>
      </c>
      <c r="Q6" s="95">
        <f>+'Proyección demanda'!Z35</f>
        <v>403154.52251689171</v>
      </c>
      <c r="R6" s="95">
        <f>+'Proyección demanda'!AA35</f>
        <v>604731.78377533751</v>
      </c>
      <c r="S6" s="95">
        <f>+'Proyección demanda'!AB35</f>
        <v>928323.76127352053</v>
      </c>
      <c r="T6" s="96">
        <f>+'Proyección demanda'!AC35</f>
        <v>1442893.622147433</v>
      </c>
      <c r="U6"/>
    </row>
    <row r="7" spans="1:21" x14ac:dyDescent="0.25">
      <c r="B7" s="290"/>
      <c r="C7" s="5" t="s">
        <v>19</v>
      </c>
      <c r="D7" s="14">
        <v>1500</v>
      </c>
      <c r="E7" s="14">
        <f>+D7</f>
        <v>1500</v>
      </c>
      <c r="F7" s="14">
        <f t="shared" ref="F7:P7" si="0">+E7</f>
        <v>1500</v>
      </c>
      <c r="G7" s="14">
        <f t="shared" si="0"/>
        <v>1500</v>
      </c>
      <c r="H7" s="14">
        <f t="shared" si="0"/>
        <v>1500</v>
      </c>
      <c r="I7" s="14">
        <f t="shared" si="0"/>
        <v>1500</v>
      </c>
      <c r="J7" s="14">
        <f t="shared" si="0"/>
        <v>1500</v>
      </c>
      <c r="K7" s="14">
        <f t="shared" si="0"/>
        <v>1500</v>
      </c>
      <c r="L7" s="14">
        <f t="shared" si="0"/>
        <v>1500</v>
      </c>
      <c r="M7" s="14">
        <f t="shared" si="0"/>
        <v>1500</v>
      </c>
      <c r="N7" s="14">
        <f t="shared" si="0"/>
        <v>1500</v>
      </c>
      <c r="O7" s="14">
        <f t="shared" si="0"/>
        <v>1500</v>
      </c>
      <c r="P7" s="14">
        <f t="shared" si="0"/>
        <v>1500</v>
      </c>
      <c r="Q7" s="15">
        <f>+P7*(1+Q13)</f>
        <v>1557</v>
      </c>
      <c r="R7" s="15">
        <f>+Q7*(1+R13)</f>
        <v>1616.1659999999999</v>
      </c>
      <c r="S7" s="15">
        <f t="shared" ref="S7:T7" si="1">+R7*(1+S13)</f>
        <v>1677.5803080000001</v>
      </c>
      <c r="T7" s="15">
        <f t="shared" si="1"/>
        <v>1741.3283597040001</v>
      </c>
      <c r="U7"/>
    </row>
    <row r="8" spans="1:21" x14ac:dyDescent="0.25">
      <c r="B8" s="290"/>
      <c r="C8" s="5" t="s">
        <v>20</v>
      </c>
      <c r="D8" s="7">
        <f>(D6*D7)</f>
        <v>28169007.52276592</v>
      </c>
      <c r="E8" s="7">
        <f t="shared" ref="E8:O8" si="2">(E6*E7)</f>
        <v>29184234.274605576</v>
      </c>
      <c r="F8" s="7">
        <f t="shared" si="2"/>
        <v>30236050.365165025</v>
      </c>
      <c r="G8" s="7">
        <f t="shared" si="2"/>
        <v>31325774.494631715</v>
      </c>
      <c r="H8" s="7">
        <f t="shared" si="2"/>
        <v>32454772.889883801</v>
      </c>
      <c r="I8" s="7">
        <f t="shared" si="2"/>
        <v>33624461.017378576</v>
      </c>
      <c r="J8" s="7">
        <f t="shared" si="2"/>
        <v>34836305.357774444</v>
      </c>
      <c r="K8" s="7">
        <f t="shared" si="2"/>
        <v>36091825.244511127</v>
      </c>
      <c r="L8" s="7">
        <f t="shared" si="2"/>
        <v>37392594.768653445</v>
      </c>
      <c r="M8" s="7">
        <f t="shared" si="2"/>
        <v>38740244.752386667</v>
      </c>
      <c r="N8" s="7">
        <f t="shared" si="2"/>
        <v>40136464.793637775</v>
      </c>
      <c r="O8" s="7">
        <f t="shared" si="2"/>
        <v>41583005.384385951</v>
      </c>
      <c r="P8" s="7">
        <f t="shared" ref="P8" si="3">SUM(D8:O8)</f>
        <v>413774740.86578</v>
      </c>
      <c r="Q8" s="6">
        <f>(Q6*Q7)</f>
        <v>627711591.55880034</v>
      </c>
      <c r="R8" s="6">
        <f t="shared" ref="R8:T8" si="4">(R6*R7)</f>
        <v>977346948.05705214</v>
      </c>
      <c r="S8" s="6">
        <f t="shared" si="4"/>
        <v>1557337661.3609512</v>
      </c>
      <c r="T8" s="8">
        <f t="shared" si="4"/>
        <v>2512551584.281353</v>
      </c>
    </row>
    <row r="9" spans="1:21" ht="15.75" thickBot="1" x14ac:dyDescent="0.3">
      <c r="B9" s="291" t="s">
        <v>21</v>
      </c>
      <c r="C9" s="292"/>
      <c r="D9" s="9">
        <f>+D8</f>
        <v>28169007.52276592</v>
      </c>
      <c r="E9" s="9">
        <f t="shared" ref="E9:P9" si="5">+E8</f>
        <v>29184234.274605576</v>
      </c>
      <c r="F9" s="9">
        <f t="shared" si="5"/>
        <v>30236050.365165025</v>
      </c>
      <c r="G9" s="9">
        <f t="shared" si="5"/>
        <v>31325774.494631715</v>
      </c>
      <c r="H9" s="9">
        <f t="shared" si="5"/>
        <v>32454772.889883801</v>
      </c>
      <c r="I9" s="9">
        <f t="shared" si="5"/>
        <v>33624461.017378576</v>
      </c>
      <c r="J9" s="9">
        <f t="shared" si="5"/>
        <v>34836305.357774444</v>
      </c>
      <c r="K9" s="9">
        <f t="shared" si="5"/>
        <v>36091825.244511127</v>
      </c>
      <c r="L9" s="9">
        <f t="shared" si="5"/>
        <v>37392594.768653445</v>
      </c>
      <c r="M9" s="9">
        <f t="shared" si="5"/>
        <v>38740244.752386667</v>
      </c>
      <c r="N9" s="9">
        <f t="shared" si="5"/>
        <v>40136464.793637775</v>
      </c>
      <c r="O9" s="9">
        <f t="shared" si="5"/>
        <v>41583005.384385951</v>
      </c>
      <c r="P9" s="9">
        <f t="shared" si="5"/>
        <v>413774740.86578</v>
      </c>
      <c r="Q9" s="9">
        <f>(Q8)</f>
        <v>627711591.55880034</v>
      </c>
      <c r="R9" s="9">
        <f t="shared" ref="R9:T9" si="6">(R8)</f>
        <v>977346948.05705214</v>
      </c>
      <c r="S9" s="9">
        <f t="shared" si="6"/>
        <v>1557337661.3609512</v>
      </c>
      <c r="T9" s="97">
        <f t="shared" si="6"/>
        <v>2512551584.281353</v>
      </c>
    </row>
    <row r="11" spans="1:21" x14ac:dyDescent="0.25">
      <c r="Q11" s="312" t="s">
        <v>100</v>
      </c>
      <c r="R11" s="312"/>
      <c r="S11" s="312"/>
      <c r="T11" s="312"/>
    </row>
    <row r="12" spans="1:21" x14ac:dyDescent="0.25">
      <c r="Q12" s="98" t="s">
        <v>89</v>
      </c>
      <c r="R12" s="98" t="s">
        <v>90</v>
      </c>
      <c r="S12" s="98" t="s">
        <v>91</v>
      </c>
      <c r="T12" s="98" t="s">
        <v>92</v>
      </c>
    </row>
    <row r="13" spans="1:21" ht="15.75" thickBot="1" x14ac:dyDescent="0.3">
      <c r="A13" s="10"/>
      <c r="B13" s="10"/>
      <c r="C13" s="10"/>
      <c r="D13" s="10"/>
      <c r="E13" s="10"/>
      <c r="F13" s="10"/>
      <c r="G13" s="10"/>
      <c r="H13" s="10"/>
      <c r="Q13" s="199">
        <v>3.7999999999999999E-2</v>
      </c>
      <c r="R13" s="199">
        <f>+Q13</f>
        <v>3.7999999999999999E-2</v>
      </c>
      <c r="S13" s="199">
        <f t="shared" ref="S13:T13" si="7">+R13</f>
        <v>3.7999999999999999E-2</v>
      </c>
      <c r="T13" s="199">
        <f t="shared" si="7"/>
        <v>3.7999999999999999E-2</v>
      </c>
    </row>
    <row r="14" spans="1:21" ht="21" x14ac:dyDescent="0.35">
      <c r="A14" s="10"/>
      <c r="B14" s="11"/>
      <c r="C14" s="293" t="s">
        <v>22</v>
      </c>
      <c r="D14" s="294"/>
      <c r="E14" s="11"/>
      <c r="F14" s="11"/>
      <c r="G14" s="11"/>
      <c r="H14" s="10"/>
    </row>
    <row r="15" spans="1:21" x14ac:dyDescent="0.25">
      <c r="A15" s="10"/>
      <c r="B15" s="11"/>
      <c r="C15" s="2" t="s">
        <v>1</v>
      </c>
      <c r="D15" s="12">
        <f>P9</f>
        <v>413774740.86578</v>
      </c>
      <c r="E15" s="11"/>
      <c r="F15" s="11"/>
      <c r="G15" s="11"/>
      <c r="H15" s="10"/>
    </row>
    <row r="16" spans="1:21" x14ac:dyDescent="0.25">
      <c r="A16" s="10"/>
      <c r="B16" s="11"/>
      <c r="C16" s="2" t="s">
        <v>2</v>
      </c>
      <c r="D16" s="12">
        <f>+Q9</f>
        <v>627711591.55880034</v>
      </c>
      <c r="E16" s="11"/>
      <c r="F16" s="11"/>
      <c r="G16" s="11"/>
      <c r="H16" s="10"/>
    </row>
    <row r="17" spans="1:8" x14ac:dyDescent="0.25">
      <c r="A17" s="10"/>
      <c r="B17" s="11"/>
      <c r="C17" s="2" t="s">
        <v>3</v>
      </c>
      <c r="D17" s="12">
        <f>+R9</f>
        <v>977346948.05705214</v>
      </c>
      <c r="E17" s="11"/>
      <c r="F17" s="11"/>
      <c r="G17" s="11"/>
      <c r="H17" s="10"/>
    </row>
    <row r="18" spans="1:8" x14ac:dyDescent="0.25">
      <c r="A18" s="10"/>
      <c r="B18" s="11"/>
      <c r="C18" s="2" t="s">
        <v>4</v>
      </c>
      <c r="D18" s="12">
        <f>+S9</f>
        <v>1557337661.3609512</v>
      </c>
      <c r="E18" s="11"/>
      <c r="F18" s="11"/>
      <c r="G18" s="11"/>
      <c r="H18" s="10"/>
    </row>
    <row r="19" spans="1:8" ht="15.75" thickBot="1" x14ac:dyDescent="0.3">
      <c r="A19" s="10"/>
      <c r="B19" s="11"/>
      <c r="C19" s="3" t="s">
        <v>5</v>
      </c>
      <c r="D19" s="13">
        <f>T9</f>
        <v>2512551584.281353</v>
      </c>
      <c r="E19" s="11"/>
      <c r="F19" s="11"/>
      <c r="G19" s="11"/>
      <c r="H19" s="10"/>
    </row>
    <row r="20" spans="1:8" x14ac:dyDescent="0.25">
      <c r="A20" s="10"/>
      <c r="B20" s="11"/>
      <c r="C20" s="11"/>
      <c r="D20" s="11"/>
      <c r="E20" s="11"/>
      <c r="F20" s="11"/>
      <c r="G20" s="11"/>
      <c r="H20" s="10"/>
    </row>
    <row r="21" spans="1:8" x14ac:dyDescent="0.25">
      <c r="A21" s="10"/>
      <c r="B21" s="11"/>
      <c r="C21" s="11"/>
      <c r="D21" s="11"/>
      <c r="E21" s="11"/>
      <c r="F21" s="11"/>
      <c r="G21" s="11"/>
      <c r="H21" s="10"/>
    </row>
    <row r="22" spans="1:8" x14ac:dyDescent="0.25">
      <c r="A22" s="10"/>
      <c r="B22" s="11"/>
      <c r="C22" s="11"/>
      <c r="D22" s="11"/>
      <c r="E22" s="11"/>
      <c r="F22" s="11"/>
      <c r="G22" s="11"/>
      <c r="H22" s="10"/>
    </row>
    <row r="23" spans="1:8" x14ac:dyDescent="0.25">
      <c r="A23" s="10"/>
      <c r="B23" s="11"/>
      <c r="C23" s="11"/>
      <c r="D23" s="11"/>
      <c r="E23" s="11"/>
      <c r="F23" s="11"/>
      <c r="G23" s="11"/>
      <c r="H23" s="10"/>
    </row>
    <row r="24" spans="1:8" x14ac:dyDescent="0.25">
      <c r="A24" s="10"/>
      <c r="B24" s="11"/>
      <c r="C24" s="11"/>
      <c r="D24" s="11"/>
      <c r="E24" s="11"/>
      <c r="F24" s="11"/>
      <c r="G24" s="11"/>
      <c r="H24" s="10"/>
    </row>
    <row r="25" spans="1:8" x14ac:dyDescent="0.25">
      <c r="A25" s="10"/>
      <c r="B25" s="11"/>
      <c r="C25" s="11"/>
      <c r="D25" s="11"/>
      <c r="E25" s="11"/>
      <c r="F25" s="11"/>
      <c r="G25" s="11"/>
      <c r="H25" s="10"/>
    </row>
  </sheetData>
  <mergeCells count="12">
    <mergeCell ref="B6:B8"/>
    <mergeCell ref="B9:C9"/>
    <mergeCell ref="C14:D14"/>
    <mergeCell ref="B2:T3"/>
    <mergeCell ref="B4:B5"/>
    <mergeCell ref="C4:C5"/>
    <mergeCell ref="D4:P4"/>
    <mergeCell ref="Q4:Q5"/>
    <mergeCell ref="R4:R5"/>
    <mergeCell ref="S4:S5"/>
    <mergeCell ref="T4:T5"/>
    <mergeCell ref="Q11:T11"/>
  </mergeCells>
  <phoneticPr fontId="23" type="noConversion"/>
  <pageMargins left="0.7" right="0.7" top="0.75" bottom="0.75" header="0.3" footer="0.3"/>
  <ignoredErrors>
    <ignoredError sqref="P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63C9E-90A3-4BFE-8408-95D5513F0B1C}">
  <dimension ref="A1:U25"/>
  <sheetViews>
    <sheetView showOutlineSymbols="0" showWhiteSpace="0" workbookViewId="0">
      <selection activeCell="S15" sqref="S15"/>
    </sheetView>
  </sheetViews>
  <sheetFormatPr baseColWidth="10" defaultColWidth="10.85546875" defaultRowHeight="15" x14ac:dyDescent="0.25"/>
  <cols>
    <col min="1" max="1" width="10.85546875" style="4"/>
    <col min="2" max="2" width="17.5703125" style="4" customWidth="1"/>
    <col min="3" max="3" width="18.140625" style="4" customWidth="1"/>
    <col min="4" max="20" width="18.85546875" style="4" customWidth="1"/>
    <col min="21" max="16384" width="10.85546875" style="4"/>
  </cols>
  <sheetData>
    <row r="1" spans="1:21" ht="15.75" thickBot="1" x14ac:dyDescent="0.3"/>
    <row r="2" spans="1:21" x14ac:dyDescent="0.25">
      <c r="B2" s="295" t="s">
        <v>93</v>
      </c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7"/>
    </row>
    <row r="3" spans="1:21" ht="15.75" thickBot="1" x14ac:dyDescent="0.3">
      <c r="B3" s="298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300"/>
    </row>
    <row r="4" spans="1:21" ht="18.75" x14ac:dyDescent="0.3">
      <c r="B4" s="301" t="s">
        <v>26</v>
      </c>
      <c r="C4" s="303"/>
      <c r="D4" s="305" t="s">
        <v>1</v>
      </c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7"/>
      <c r="Q4" s="308" t="s">
        <v>2</v>
      </c>
      <c r="R4" s="308" t="s">
        <v>3</v>
      </c>
      <c r="S4" s="308" t="s">
        <v>4</v>
      </c>
      <c r="T4" s="310" t="s">
        <v>5</v>
      </c>
      <c r="U4"/>
    </row>
    <row r="5" spans="1:21" x14ac:dyDescent="0.25">
      <c r="B5" s="302"/>
      <c r="C5" s="304"/>
      <c r="D5" s="17" t="s">
        <v>6</v>
      </c>
      <c r="E5" s="17" t="s">
        <v>7</v>
      </c>
      <c r="F5" s="17" t="s">
        <v>8</v>
      </c>
      <c r="G5" s="17" t="s">
        <v>9</v>
      </c>
      <c r="H5" s="17" t="s">
        <v>10</v>
      </c>
      <c r="I5" s="17" t="s">
        <v>11</v>
      </c>
      <c r="J5" s="17" t="s">
        <v>12</v>
      </c>
      <c r="K5" s="17" t="s">
        <v>13</v>
      </c>
      <c r="L5" s="17" t="s">
        <v>14</v>
      </c>
      <c r="M5" s="17" t="s">
        <v>15</v>
      </c>
      <c r="N5" s="17" t="s">
        <v>16</v>
      </c>
      <c r="O5" s="17" t="s">
        <v>17</v>
      </c>
      <c r="P5" s="99" t="s">
        <v>25</v>
      </c>
      <c r="Q5" s="309"/>
      <c r="R5" s="309"/>
      <c r="S5" s="309"/>
      <c r="T5" s="311"/>
      <c r="U5"/>
    </row>
    <row r="6" spans="1:21" x14ac:dyDescent="0.25">
      <c r="B6" s="290" t="s">
        <v>23</v>
      </c>
      <c r="C6" s="5" t="s">
        <v>95</v>
      </c>
      <c r="D6" s="95">
        <f>+'Proyección demanda'!M35</f>
        <v>18779.338348510613</v>
      </c>
      <c r="E6" s="95">
        <f>+'Proyección demanda'!N35</f>
        <v>19456.156183070383</v>
      </c>
      <c r="F6" s="95">
        <f>+'Proyección demanda'!O35</f>
        <v>20157.366910110017</v>
      </c>
      <c r="G6" s="95">
        <f>+'Proyección demanda'!P35</f>
        <v>20883.849663087811</v>
      </c>
      <c r="H6" s="95">
        <f>+'Proyección demanda'!Q35</f>
        <v>21636.515259922533</v>
      </c>
      <c r="I6" s="95">
        <f>+'Proyección demanda'!R35</f>
        <v>22416.307344919052</v>
      </c>
      <c r="J6" s="95">
        <f>+'Proyección demanda'!S35</f>
        <v>23224.20357184963</v>
      </c>
      <c r="K6" s="95">
        <f>+'Proyección demanda'!T35</f>
        <v>24061.216829674086</v>
      </c>
      <c r="L6" s="95">
        <f>+'Proyección demanda'!U35</f>
        <v>24928.396512435629</v>
      </c>
      <c r="M6" s="95">
        <f>+'Proyección demanda'!V35</f>
        <v>25826.829834924447</v>
      </c>
      <c r="N6" s="95">
        <f>+'Proyección demanda'!W35</f>
        <v>26757.643195758516</v>
      </c>
      <c r="O6" s="95">
        <f>+'Proyección demanda'!X35</f>
        <v>27722.003589590633</v>
      </c>
      <c r="P6" s="95">
        <f>+'Proyección demanda'!Y35</f>
        <v>275849.82724385336</v>
      </c>
      <c r="Q6" s="95">
        <f>+'Proyección demanda'!Z35</f>
        <v>403154.52251689171</v>
      </c>
      <c r="R6" s="95">
        <f>+'Proyección demanda'!AA35</f>
        <v>604731.78377533751</v>
      </c>
      <c r="S6" s="95">
        <f>+'Proyección demanda'!AB35</f>
        <v>928323.76127352053</v>
      </c>
      <c r="T6" s="96">
        <f>+'Proyección demanda'!AC35</f>
        <v>1442893.622147433</v>
      </c>
      <c r="U6"/>
    </row>
    <row r="7" spans="1:21" x14ac:dyDescent="0.25">
      <c r="B7" s="290"/>
      <c r="C7" s="5" t="s">
        <v>19</v>
      </c>
      <c r="D7" s="14">
        <f>+'Pronostico PRECIO kWh'!C3</f>
        <v>229.34</v>
      </c>
      <c r="E7" s="14">
        <f>+'Pronostico PRECIO kWh'!C4</f>
        <v>234.01</v>
      </c>
      <c r="F7" s="14">
        <f>+'Pronostico PRECIO kWh'!C5</f>
        <v>237.4</v>
      </c>
      <c r="G7" s="14">
        <f>+'Pronostico PRECIO kWh'!C6</f>
        <v>240.7</v>
      </c>
      <c r="H7" s="14">
        <f>+'Pronostico PRECIO kWh'!C7</f>
        <v>246.08</v>
      </c>
      <c r="I7" s="14">
        <f>+'Pronostico PRECIO kWh'!C8</f>
        <v>247.55</v>
      </c>
      <c r="J7" s="14">
        <f>+'Pronostico PRECIO kWh'!C9</f>
        <v>250.08</v>
      </c>
      <c r="K7" s="14">
        <f>+'Pronostico PRECIO kWh'!C10</f>
        <v>252.24</v>
      </c>
      <c r="L7" s="14">
        <f>+'Pronostico PRECIO kWh'!C11</f>
        <v>257.23</v>
      </c>
      <c r="M7" s="14">
        <f>+'Pronostico PRECIO kWh'!C12</f>
        <v>256.95999999999998</v>
      </c>
      <c r="N7" s="14">
        <f>+'Pronostico PRECIO kWh'!C13</f>
        <v>266.10000000000002</v>
      </c>
      <c r="O7" s="14">
        <f>+'Pronostico PRECIO kWh'!C14</f>
        <v>249.04</v>
      </c>
      <c r="P7" s="14"/>
      <c r="Q7" s="15">
        <f>+AVERAGE('Pronostico PRECIO kWh'!C15:C26)</f>
        <v>240.17772499999998</v>
      </c>
      <c r="R7" s="15">
        <f>+AVERAGE('Pronostico PRECIO kWh'!C27:C32,'Pronostico PRECIO kWh'!G3:G8)</f>
        <v>237.49045000000004</v>
      </c>
      <c r="S7" s="15">
        <f>+AVERAGE('Pronostico PRECIO kWh'!G9:G20)</f>
        <v>237.40985833333335</v>
      </c>
      <c r="T7" s="15">
        <f>+AVERAGE('Pronostico PRECIO kWh'!G21:G32)</f>
        <v>237.4074416666667</v>
      </c>
      <c r="U7"/>
    </row>
    <row r="8" spans="1:21" x14ac:dyDescent="0.25">
      <c r="B8" s="290"/>
      <c r="C8" s="5" t="s">
        <v>96</v>
      </c>
      <c r="D8" s="7">
        <f>(D6*D7)</f>
        <v>4306853.4568474237</v>
      </c>
      <c r="E8" s="7">
        <f t="shared" ref="E8:O8" si="0">(E6*E7)</f>
        <v>4552935.1084003001</v>
      </c>
      <c r="F8" s="7">
        <f t="shared" si="0"/>
        <v>4785358.9044601182</v>
      </c>
      <c r="G8" s="7">
        <f t="shared" si="0"/>
        <v>5026742.6139052361</v>
      </c>
      <c r="H8" s="7">
        <f t="shared" si="0"/>
        <v>5324313.675161737</v>
      </c>
      <c r="I8" s="7">
        <f t="shared" si="0"/>
        <v>5549156.8832347114</v>
      </c>
      <c r="J8" s="7">
        <f t="shared" si="0"/>
        <v>5807908.8292481555</v>
      </c>
      <c r="K8" s="7">
        <f t="shared" si="0"/>
        <v>6069201.3331169914</v>
      </c>
      <c r="L8" s="7">
        <f t="shared" si="0"/>
        <v>6412331.4348938176</v>
      </c>
      <c r="M8" s="7">
        <f t="shared" si="0"/>
        <v>6636462.1943821851</v>
      </c>
      <c r="N8" s="7">
        <f t="shared" si="0"/>
        <v>7120208.854391342</v>
      </c>
      <c r="O8" s="7">
        <f t="shared" si="0"/>
        <v>6903887.7739516506</v>
      </c>
      <c r="P8" s="7">
        <f t="shared" ref="P8" si="1">SUM(D8:O8)</f>
        <v>68495361.061993673</v>
      </c>
      <c r="Q8" s="6">
        <f>(Q6*Q7)</f>
        <v>96828736.041568324</v>
      </c>
      <c r="R8" s="6">
        <f t="shared" ref="R8:T8" si="2">(R6*R7)</f>
        <v>143618023.45810762</v>
      </c>
      <c r="S8" s="6">
        <f t="shared" si="2"/>
        <v>220393212.65141368</v>
      </c>
      <c r="T8" s="8">
        <f t="shared" si="2"/>
        <v>342553683.43117213</v>
      </c>
    </row>
    <row r="9" spans="1:21" ht="15.75" thickBot="1" x14ac:dyDescent="0.3">
      <c r="B9" s="291" t="s">
        <v>99</v>
      </c>
      <c r="C9" s="292"/>
      <c r="D9" s="9">
        <f>+D8</f>
        <v>4306853.4568474237</v>
      </c>
      <c r="E9" s="9">
        <f t="shared" ref="E9:P9" si="3">+E8</f>
        <v>4552935.1084003001</v>
      </c>
      <c r="F9" s="9">
        <f t="shared" si="3"/>
        <v>4785358.9044601182</v>
      </c>
      <c r="G9" s="9">
        <f t="shared" si="3"/>
        <v>5026742.6139052361</v>
      </c>
      <c r="H9" s="9">
        <f t="shared" si="3"/>
        <v>5324313.675161737</v>
      </c>
      <c r="I9" s="9">
        <f t="shared" si="3"/>
        <v>5549156.8832347114</v>
      </c>
      <c r="J9" s="9">
        <f t="shared" si="3"/>
        <v>5807908.8292481555</v>
      </c>
      <c r="K9" s="9">
        <f t="shared" si="3"/>
        <v>6069201.3331169914</v>
      </c>
      <c r="L9" s="9">
        <f t="shared" si="3"/>
        <v>6412331.4348938176</v>
      </c>
      <c r="M9" s="9">
        <f t="shared" si="3"/>
        <v>6636462.1943821851</v>
      </c>
      <c r="N9" s="9">
        <f t="shared" si="3"/>
        <v>7120208.854391342</v>
      </c>
      <c r="O9" s="9">
        <f t="shared" si="3"/>
        <v>6903887.7739516506</v>
      </c>
      <c r="P9" s="9">
        <f t="shared" si="3"/>
        <v>68495361.061993673</v>
      </c>
      <c r="Q9" s="9">
        <f>(Q8)</f>
        <v>96828736.041568324</v>
      </c>
      <c r="R9" s="9">
        <f t="shared" ref="R9:T9" si="4">(R8)</f>
        <v>143618023.45810762</v>
      </c>
      <c r="S9" s="9">
        <f t="shared" si="4"/>
        <v>220393212.65141368</v>
      </c>
      <c r="T9" s="97">
        <f t="shared" si="4"/>
        <v>342553683.43117213</v>
      </c>
    </row>
    <row r="11" spans="1:21" x14ac:dyDescent="0.25">
      <c r="Q11"/>
      <c r="R11"/>
      <c r="S11"/>
      <c r="T11"/>
      <c r="U11"/>
    </row>
    <row r="12" spans="1:21" x14ac:dyDescent="0.25">
      <c r="Q12"/>
      <c r="R12"/>
      <c r="S12"/>
      <c r="T12"/>
      <c r="U12"/>
    </row>
    <row r="13" spans="1:21" ht="15.75" thickBot="1" x14ac:dyDescent="0.3">
      <c r="A13" s="10"/>
      <c r="B13" s="10"/>
      <c r="C13" s="10"/>
      <c r="D13" s="10"/>
      <c r="E13" s="10"/>
      <c r="F13" s="10"/>
      <c r="G13" s="10"/>
      <c r="H13" s="10"/>
      <c r="Q13"/>
      <c r="R13"/>
      <c r="S13"/>
      <c r="T13"/>
      <c r="U13"/>
    </row>
    <row r="14" spans="1:21" ht="15.75" x14ac:dyDescent="0.25">
      <c r="A14" s="10"/>
      <c r="B14" s="11"/>
      <c r="C14" s="313" t="s">
        <v>94</v>
      </c>
      <c r="D14" s="314"/>
      <c r="E14" s="11"/>
      <c r="F14" s="11"/>
      <c r="G14" s="11"/>
      <c r="H14" s="10"/>
      <c r="Q14"/>
      <c r="R14"/>
      <c r="S14"/>
      <c r="T14"/>
      <c r="U14"/>
    </row>
    <row r="15" spans="1:21" x14ac:dyDescent="0.25">
      <c r="A15" s="10"/>
      <c r="B15" s="11"/>
      <c r="C15" s="2" t="s">
        <v>1</v>
      </c>
      <c r="D15" s="12">
        <f>P9</f>
        <v>68495361.061993673</v>
      </c>
      <c r="E15" s="11"/>
      <c r="F15" s="11"/>
      <c r="G15" s="11"/>
      <c r="H15" s="10"/>
    </row>
    <row r="16" spans="1:21" x14ac:dyDescent="0.25">
      <c r="A16" s="10"/>
      <c r="B16" s="11"/>
      <c r="C16" s="2" t="s">
        <v>2</v>
      </c>
      <c r="D16" s="12">
        <f>+Q9</f>
        <v>96828736.041568324</v>
      </c>
      <c r="E16" s="11"/>
      <c r="F16" s="11"/>
      <c r="G16" s="11"/>
      <c r="H16" s="10"/>
    </row>
    <row r="17" spans="1:8" x14ac:dyDescent="0.25">
      <c r="A17" s="10"/>
      <c r="B17" s="11"/>
      <c r="C17" s="2" t="s">
        <v>3</v>
      </c>
      <c r="D17" s="12">
        <f>+R9</f>
        <v>143618023.45810762</v>
      </c>
      <c r="E17" s="11"/>
      <c r="F17" s="11"/>
      <c r="G17" s="11"/>
      <c r="H17" s="10"/>
    </row>
    <row r="18" spans="1:8" x14ac:dyDescent="0.25">
      <c r="A18" s="10"/>
      <c r="B18" s="11"/>
      <c r="C18" s="2" t="s">
        <v>4</v>
      </c>
      <c r="D18" s="12">
        <f>+S9</f>
        <v>220393212.65141368</v>
      </c>
      <c r="E18" s="11"/>
      <c r="F18" s="11"/>
      <c r="G18" s="11"/>
      <c r="H18" s="10"/>
    </row>
    <row r="19" spans="1:8" ht="15.75" thickBot="1" x14ac:dyDescent="0.3">
      <c r="A19" s="10"/>
      <c r="B19" s="11"/>
      <c r="C19" s="3" t="s">
        <v>5</v>
      </c>
      <c r="D19" s="13">
        <f>T9</f>
        <v>342553683.43117213</v>
      </c>
      <c r="E19" s="11"/>
      <c r="F19" s="11"/>
      <c r="G19" s="11"/>
      <c r="H19" s="10"/>
    </row>
    <row r="20" spans="1:8" x14ac:dyDescent="0.25">
      <c r="A20" s="10"/>
      <c r="B20" s="11"/>
      <c r="C20" s="11"/>
      <c r="D20" s="11"/>
      <c r="E20" s="11"/>
      <c r="F20" s="11"/>
      <c r="G20" s="11"/>
      <c r="H20" s="10"/>
    </row>
    <row r="21" spans="1:8" x14ac:dyDescent="0.25">
      <c r="A21" s="10"/>
      <c r="B21" s="11"/>
      <c r="C21" s="11"/>
      <c r="D21" s="11"/>
      <c r="E21" s="11"/>
      <c r="F21" s="11"/>
      <c r="G21" s="11"/>
      <c r="H21" s="10"/>
    </row>
    <row r="22" spans="1:8" x14ac:dyDescent="0.25">
      <c r="A22" s="10"/>
      <c r="B22" s="11"/>
      <c r="C22" s="11"/>
      <c r="D22" s="11"/>
      <c r="E22" s="11"/>
      <c r="F22" s="11"/>
      <c r="G22" s="11"/>
      <c r="H22" s="10"/>
    </row>
    <row r="23" spans="1:8" x14ac:dyDescent="0.25">
      <c r="A23" s="10"/>
      <c r="B23" s="11"/>
      <c r="C23" s="11"/>
      <c r="D23" s="11"/>
      <c r="E23" s="11"/>
      <c r="F23" s="11"/>
      <c r="G23" s="11"/>
      <c r="H23" s="10"/>
    </row>
    <row r="24" spans="1:8" x14ac:dyDescent="0.25">
      <c r="A24" s="10"/>
      <c r="B24" s="11"/>
      <c r="C24" s="11"/>
      <c r="D24" s="11"/>
      <c r="E24" s="11"/>
      <c r="F24" s="11"/>
      <c r="G24" s="11"/>
      <c r="H24" s="10"/>
    </row>
    <row r="25" spans="1:8" x14ac:dyDescent="0.25">
      <c r="A25" s="10"/>
      <c r="B25" s="11"/>
      <c r="C25" s="11"/>
      <c r="D25" s="11"/>
      <c r="E25" s="11"/>
      <c r="F25" s="11"/>
      <c r="G25" s="11"/>
      <c r="H25" s="10"/>
    </row>
  </sheetData>
  <mergeCells count="11">
    <mergeCell ref="B6:B8"/>
    <mergeCell ref="B9:C9"/>
    <mergeCell ref="C14:D14"/>
    <mergeCell ref="B2:T3"/>
    <mergeCell ref="B4:B5"/>
    <mergeCell ref="C4:C5"/>
    <mergeCell ref="D4:P4"/>
    <mergeCell ref="Q4:Q5"/>
    <mergeCell ref="R4:R5"/>
    <mergeCell ref="S4:S5"/>
    <mergeCell ref="T4:T5"/>
  </mergeCells>
  <pageMargins left="0.7" right="0.7" top="0.75" bottom="0.75" header="0.3" footer="0.3"/>
  <ignoredErrors>
    <ignoredError sqref="P8" formula="1"/>
    <ignoredError sqref="R7:T7 Q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O34"/>
  <sheetViews>
    <sheetView showOutlineSymbols="0" showWhiteSpace="0" topLeftCell="C10" workbookViewId="0">
      <selection activeCell="I23" sqref="I23"/>
    </sheetView>
  </sheetViews>
  <sheetFormatPr baseColWidth="10" defaultRowHeight="15" x14ac:dyDescent="0.25"/>
  <cols>
    <col min="2" max="2" width="22.85546875" customWidth="1"/>
    <col min="3" max="3" width="16.5703125" customWidth="1"/>
    <col min="4" max="6" width="19" customWidth="1"/>
    <col min="7" max="7" width="14.140625" customWidth="1"/>
    <col min="8" max="8" width="14" customWidth="1"/>
    <col min="9" max="9" width="13.42578125" customWidth="1"/>
    <col min="10" max="10" width="14" customWidth="1"/>
    <col min="11" max="11" width="13" bestFit="1" customWidth="1"/>
    <col min="12" max="12" width="13.140625" customWidth="1"/>
    <col min="13" max="13" width="12" bestFit="1" customWidth="1"/>
    <col min="14" max="14" width="15.7109375" customWidth="1"/>
    <col min="15" max="15" width="14.5703125" customWidth="1"/>
  </cols>
  <sheetData>
    <row r="2" spans="2:15" x14ac:dyDescent="0.25">
      <c r="C2" s="18" t="s">
        <v>158</v>
      </c>
      <c r="D2" s="101">
        <v>908526</v>
      </c>
      <c r="M2" s="1"/>
    </row>
    <row r="3" spans="2:15" x14ac:dyDescent="0.25">
      <c r="D3" s="52"/>
    </row>
    <row r="4" spans="2:15" x14ac:dyDescent="0.25">
      <c r="B4" s="18" t="s">
        <v>27</v>
      </c>
      <c r="C4" s="18" t="s">
        <v>28</v>
      </c>
      <c r="D4" s="18" t="s">
        <v>29</v>
      </c>
      <c r="E4" s="16" t="s">
        <v>30</v>
      </c>
      <c r="F4" s="16" t="s">
        <v>31</v>
      </c>
    </row>
    <row r="5" spans="2:15" x14ac:dyDescent="0.25">
      <c r="B5" s="19" t="s">
        <v>32</v>
      </c>
      <c r="C5" s="20">
        <v>1</v>
      </c>
      <c r="D5" s="20">
        <v>3.5</v>
      </c>
      <c r="E5" s="21">
        <f>+$D$2*D5</f>
        <v>3179841</v>
      </c>
      <c r="F5" s="21">
        <f>+E5*C5</f>
        <v>3179841</v>
      </c>
    </row>
    <row r="6" spans="2:15" x14ac:dyDescent="0.25">
      <c r="B6" s="19" t="s">
        <v>101</v>
      </c>
      <c r="C6" s="20">
        <v>1</v>
      </c>
      <c r="D6" s="20">
        <v>1</v>
      </c>
      <c r="E6" s="21">
        <f t="shared" ref="E6:E7" si="0">+$D$2*D6</f>
        <v>908526</v>
      </c>
      <c r="F6" s="21">
        <f t="shared" ref="F6:F7" si="1">+E6*C6</f>
        <v>908526</v>
      </c>
    </row>
    <row r="7" spans="2:15" x14ac:dyDescent="0.25">
      <c r="B7" s="19" t="s">
        <v>33</v>
      </c>
      <c r="C7" s="20">
        <v>2</v>
      </c>
      <c r="D7" s="20">
        <v>1.5</v>
      </c>
      <c r="E7" s="21">
        <f t="shared" si="0"/>
        <v>1362789</v>
      </c>
      <c r="F7" s="21">
        <f t="shared" si="1"/>
        <v>2725578</v>
      </c>
    </row>
    <row r="10" spans="2:15" x14ac:dyDescent="0.25">
      <c r="M10" s="152" t="s">
        <v>34</v>
      </c>
    </row>
    <row r="11" spans="2:15" x14ac:dyDescent="0.25">
      <c r="M11" s="153">
        <v>5.2199999999999998E-3</v>
      </c>
    </row>
    <row r="12" spans="2:15" x14ac:dyDescent="0.25">
      <c r="E12" s="22"/>
      <c r="F12" s="145">
        <f>+F13*12</f>
        <v>1277448</v>
      </c>
      <c r="G12" s="22"/>
      <c r="M12" s="158" t="s">
        <v>35</v>
      </c>
    </row>
    <row r="13" spans="2:15" x14ac:dyDescent="0.25">
      <c r="E13" s="142">
        <v>0.04</v>
      </c>
      <c r="F13" s="143">
        <v>106454</v>
      </c>
      <c r="G13" s="144" t="s">
        <v>36</v>
      </c>
      <c r="I13" s="142">
        <v>0.12</v>
      </c>
      <c r="J13" s="146"/>
      <c r="K13" s="143">
        <v>225000</v>
      </c>
      <c r="L13" s="142">
        <v>0.12</v>
      </c>
      <c r="M13" s="159">
        <v>2.436E-2</v>
      </c>
    </row>
    <row r="14" spans="2:15" x14ac:dyDescent="0.25">
      <c r="E14" s="147"/>
      <c r="F14" s="148"/>
      <c r="G14" s="149"/>
      <c r="I14" s="147"/>
      <c r="J14" s="150"/>
      <c r="K14" s="148"/>
      <c r="L14" s="147"/>
      <c r="M14" s="151"/>
    </row>
    <row r="15" spans="2:15" x14ac:dyDescent="0.25">
      <c r="B15" s="154" t="str">
        <f>+B4</f>
        <v>CARGO</v>
      </c>
      <c r="C15" s="155" t="s">
        <v>37</v>
      </c>
      <c r="D15" s="155" t="s">
        <v>38</v>
      </c>
      <c r="E15" s="155" t="s">
        <v>39</v>
      </c>
      <c r="F15" s="155" t="s">
        <v>40</v>
      </c>
      <c r="G15" s="155" t="s">
        <v>41</v>
      </c>
      <c r="H15" s="155" t="s">
        <v>42</v>
      </c>
      <c r="I15" s="155" t="s">
        <v>43</v>
      </c>
      <c r="J15" s="155" t="s">
        <v>44</v>
      </c>
      <c r="K15" s="155" t="s">
        <v>45</v>
      </c>
      <c r="L15" s="155" t="s">
        <v>46</v>
      </c>
      <c r="M15" s="156" t="s">
        <v>47</v>
      </c>
      <c r="N15" s="157" t="s">
        <v>48</v>
      </c>
      <c r="O15" s="136" t="s">
        <v>49</v>
      </c>
    </row>
    <row r="16" spans="2:15" x14ac:dyDescent="0.25">
      <c r="B16" s="102" t="str">
        <f>+B5</f>
        <v>Gerente</v>
      </c>
      <c r="C16" s="51">
        <f>+F5</f>
        <v>3179841</v>
      </c>
      <c r="D16" s="21">
        <f>+C16*12</f>
        <v>38158092</v>
      </c>
      <c r="E16" s="21">
        <f>+D16*$E$13</f>
        <v>1526323.68</v>
      </c>
      <c r="F16" s="21">
        <f>+IF(D5&lt;=2,$F$12*C5,0)</f>
        <v>0</v>
      </c>
      <c r="G16" s="21">
        <f>+C16/2</f>
        <v>1589920.5</v>
      </c>
      <c r="H16" s="51">
        <f>+(D16+F16)/12</f>
        <v>3179841</v>
      </c>
      <c r="I16" s="21">
        <f>+H16*$I$13</f>
        <v>381580.92</v>
      </c>
      <c r="J16" s="21">
        <f>+H16</f>
        <v>3179841</v>
      </c>
      <c r="K16" s="21">
        <f>+IF(D5&lt;2,C5*$K$13,0)</f>
        <v>0</v>
      </c>
      <c r="L16" s="21">
        <f>+$L$13*D16</f>
        <v>4578971.04</v>
      </c>
      <c r="M16" s="103">
        <f>+D16*M11</f>
        <v>199185.24023999998</v>
      </c>
      <c r="N16" s="21">
        <f>SUM(D16:M16)</f>
        <v>52793755.380240001</v>
      </c>
      <c r="O16" s="21">
        <f>+N16/12</f>
        <v>4399479.6150200004</v>
      </c>
    </row>
    <row r="17" spans="2:15" x14ac:dyDescent="0.25">
      <c r="B17" s="102" t="str">
        <f>+B6</f>
        <v xml:space="preserve">Técnico </v>
      </c>
      <c r="C17" s="51">
        <f>+F6</f>
        <v>908526</v>
      </c>
      <c r="D17" s="21">
        <f t="shared" ref="D17:D18" si="2">+C17*12</f>
        <v>10902312</v>
      </c>
      <c r="E17" s="21">
        <f>+D17*$E$13</f>
        <v>436092.48</v>
      </c>
      <c r="F17" s="21">
        <f>+IF(D6&lt;=2,$F$12*C6,0)</f>
        <v>1277448</v>
      </c>
      <c r="G17" s="21">
        <f t="shared" ref="G17:G18" si="3">+C17/2</f>
        <v>454263</v>
      </c>
      <c r="H17" s="51">
        <f t="shared" ref="H17:H18" si="4">+(D17+F17)/12</f>
        <v>1014980</v>
      </c>
      <c r="I17" s="21">
        <f>+H17*$I$13</f>
        <v>121797.59999999999</v>
      </c>
      <c r="J17" s="21">
        <f t="shared" ref="J17:J18" si="5">+H17</f>
        <v>1014980</v>
      </c>
      <c r="K17" s="21">
        <f>+IF(D6&lt;2,C6*$K$13,0)</f>
        <v>225000</v>
      </c>
      <c r="L17" s="21">
        <f>+$L$13*D17</f>
        <v>1308277.44</v>
      </c>
      <c r="M17" s="160">
        <f>+D17*M13</f>
        <v>265580.32032</v>
      </c>
      <c r="N17" s="21">
        <f t="shared" ref="N17:N18" si="6">SUM(D17:M17)</f>
        <v>17020730.840319999</v>
      </c>
      <c r="O17" s="21">
        <f t="shared" ref="O17:O18" si="7">+N17/12</f>
        <v>1418394.2366933331</v>
      </c>
    </row>
    <row r="18" spans="2:15" x14ac:dyDescent="0.25">
      <c r="B18" s="102" t="str">
        <f>+B7</f>
        <v>Vigilantes</v>
      </c>
      <c r="C18" s="51">
        <f>+F7</f>
        <v>2725578</v>
      </c>
      <c r="D18" s="21">
        <f t="shared" si="2"/>
        <v>32706936</v>
      </c>
      <c r="E18" s="21">
        <f>+D18*$E$13</f>
        <v>1308277.44</v>
      </c>
      <c r="F18" s="21">
        <f>+IF(D7&lt;=2,$F$12*C7,0)</f>
        <v>2554896</v>
      </c>
      <c r="G18" s="21">
        <f t="shared" si="3"/>
        <v>1362789</v>
      </c>
      <c r="H18" s="51">
        <f t="shared" si="4"/>
        <v>2938486</v>
      </c>
      <c r="I18" s="21">
        <f>+H18*$I$13</f>
        <v>352618.32</v>
      </c>
      <c r="J18" s="21">
        <f t="shared" si="5"/>
        <v>2938486</v>
      </c>
      <c r="K18" s="21">
        <f>+IF(D7&lt;2,C7*$K$13,0)</f>
        <v>450000</v>
      </c>
      <c r="L18" s="21">
        <f>+$L$13*D18</f>
        <v>3924832.32</v>
      </c>
      <c r="M18" s="103">
        <f>+D18*M13</f>
        <v>796740.96095999994</v>
      </c>
      <c r="N18" s="21">
        <f t="shared" si="6"/>
        <v>49334062.040959999</v>
      </c>
      <c r="O18" s="21">
        <f t="shared" si="7"/>
        <v>4111171.8367466666</v>
      </c>
    </row>
    <row r="19" spans="2:15" x14ac:dyDescent="0.25">
      <c r="O19" s="121"/>
    </row>
    <row r="20" spans="2:15" x14ac:dyDescent="0.25">
      <c r="B20" s="28"/>
      <c r="C20" s="27"/>
      <c r="D20" s="26"/>
      <c r="E20" s="26"/>
      <c r="F20" s="26"/>
      <c r="G20" s="26"/>
      <c r="H20" s="27"/>
      <c r="I20" s="26"/>
      <c r="J20" s="26"/>
      <c r="K20" s="26"/>
      <c r="L20" s="26"/>
      <c r="M20" s="315" t="s">
        <v>120</v>
      </c>
      <c r="N20" s="315"/>
      <c r="O20" s="21">
        <f>+SUM(O16:O18)</f>
        <v>9929045.6884599999</v>
      </c>
    </row>
    <row r="21" spans="2:15" x14ac:dyDescent="0.25">
      <c r="M21" s="315" t="s">
        <v>288</v>
      </c>
      <c r="N21" s="315"/>
      <c r="O21" s="21">
        <f>+O20*12</f>
        <v>119148548.26152</v>
      </c>
    </row>
    <row r="22" spans="2:15" x14ac:dyDescent="0.25">
      <c r="B22" s="29" t="str">
        <f>+B15</f>
        <v>CARGO</v>
      </c>
      <c r="C22" s="30" t="s">
        <v>49</v>
      </c>
      <c r="D22" s="112" t="s">
        <v>119</v>
      </c>
      <c r="E22" s="31" t="s">
        <v>50</v>
      </c>
      <c r="F22" s="32" t="s">
        <v>51</v>
      </c>
      <c r="G22" s="33" t="s">
        <v>18</v>
      </c>
    </row>
    <row r="23" spans="2:15" x14ac:dyDescent="0.25">
      <c r="B23" s="107" t="str">
        <f>+B16</f>
        <v>Gerente</v>
      </c>
      <c r="C23" s="35">
        <f>+O16</f>
        <v>4399479.6150200004</v>
      </c>
      <c r="D23" s="36"/>
      <c r="E23" s="37">
        <v>0.5</v>
      </c>
      <c r="F23" s="38">
        <v>0.5</v>
      </c>
      <c r="G23" s="108">
        <f>SUM(D23:F23)</f>
        <v>1</v>
      </c>
    </row>
    <row r="24" spans="2:15" x14ac:dyDescent="0.25">
      <c r="B24" s="34" t="str">
        <f>+B17</f>
        <v xml:space="preserve">Técnico </v>
      </c>
      <c r="C24" s="40">
        <f>+O17</f>
        <v>1418394.2366933331</v>
      </c>
      <c r="D24" s="41">
        <v>1</v>
      </c>
      <c r="E24" s="42"/>
      <c r="F24" s="43"/>
      <c r="G24" s="39">
        <f>SUM(D24:F24)</f>
        <v>1</v>
      </c>
    </row>
    <row r="25" spans="2:15" x14ac:dyDescent="0.25">
      <c r="B25" s="44" t="str">
        <f>+B18</f>
        <v>Vigilantes</v>
      </c>
      <c r="C25" s="109">
        <f>+O18</f>
        <v>4111171.8367466666</v>
      </c>
      <c r="D25" s="110">
        <v>0.33333333333333337</v>
      </c>
      <c r="E25" s="110">
        <f>+D25</f>
        <v>0.33333333333333337</v>
      </c>
      <c r="F25" s="110">
        <f>+E25</f>
        <v>0.33333333333333337</v>
      </c>
      <c r="G25" s="45">
        <f>SUM(D25:F25)</f>
        <v>1</v>
      </c>
    </row>
    <row r="30" spans="2:15" x14ac:dyDescent="0.25">
      <c r="B30" s="29" t="str">
        <f>+B22</f>
        <v>CARGO</v>
      </c>
      <c r="C30" s="30" t="s">
        <v>49</v>
      </c>
      <c r="D30" s="112" t="s">
        <v>119</v>
      </c>
      <c r="E30" s="31" t="s">
        <v>50</v>
      </c>
      <c r="F30" s="32" t="s">
        <v>51</v>
      </c>
      <c r="G30" s="46" t="s">
        <v>18</v>
      </c>
    </row>
    <row r="31" spans="2:15" x14ac:dyDescent="0.25">
      <c r="B31" s="104" t="str">
        <f>+B23</f>
        <v>Gerente</v>
      </c>
      <c r="C31" s="23">
        <f>+C23</f>
        <v>4399479.6150200004</v>
      </c>
      <c r="D31" s="24">
        <f t="shared" ref="D31:D32" si="8">+$C31*D23</f>
        <v>0</v>
      </c>
      <c r="E31" s="24">
        <f>+$C31*E23</f>
        <v>2199739.8075100002</v>
      </c>
      <c r="F31" s="24">
        <f>+$C31*F23</f>
        <v>2199739.8075100002</v>
      </c>
      <c r="G31" s="47">
        <f>SUM(D31:F31)</f>
        <v>4399479.6150200004</v>
      </c>
    </row>
    <row r="32" spans="2:15" x14ac:dyDescent="0.25">
      <c r="B32" s="105" t="str">
        <f>+B24</f>
        <v xml:space="preserve">Técnico </v>
      </c>
      <c r="C32" s="25">
        <f>+C24</f>
        <v>1418394.2366933331</v>
      </c>
      <c r="D32" s="26">
        <f t="shared" si="8"/>
        <v>1418394.2366933331</v>
      </c>
      <c r="E32" s="26">
        <f>+$C32*E24</f>
        <v>0</v>
      </c>
      <c r="F32" s="26">
        <f>+$C32*F24</f>
        <v>0</v>
      </c>
      <c r="G32" s="48">
        <f>SUM(D32:F32)</f>
        <v>1418394.2366933331</v>
      </c>
    </row>
    <row r="33" spans="2:7" x14ac:dyDescent="0.25">
      <c r="B33" s="106" t="str">
        <f>+B25</f>
        <v>Vigilantes</v>
      </c>
      <c r="C33" s="25">
        <f>+C25</f>
        <v>4111171.8367466666</v>
      </c>
      <c r="D33" s="26">
        <f>+$C33*D25</f>
        <v>1370390.6122488889</v>
      </c>
      <c r="E33" s="26">
        <f>+$C33*F25</f>
        <v>1370390.6122488889</v>
      </c>
      <c r="F33" s="26">
        <f>+$C33*F25</f>
        <v>1370390.6122488889</v>
      </c>
      <c r="G33" s="48">
        <f>SUM(D33:F33)</f>
        <v>4111171.8367466666</v>
      </c>
    </row>
    <row r="34" spans="2:7" x14ac:dyDescent="0.25">
      <c r="C34" s="49"/>
      <c r="D34" s="50">
        <f>SUM(D31:D33)</f>
        <v>2788784.8489422221</v>
      </c>
      <c r="E34" s="50">
        <f t="shared" ref="E34:G34" si="9">SUM(E31:E33)</f>
        <v>3570130.4197588889</v>
      </c>
      <c r="F34" s="50">
        <f t="shared" si="9"/>
        <v>3570130.4197588889</v>
      </c>
      <c r="G34" s="111">
        <f t="shared" si="9"/>
        <v>9929045.6884599999</v>
      </c>
    </row>
  </sheetData>
  <mergeCells count="2">
    <mergeCell ref="M20:N20"/>
    <mergeCell ref="M21:N21"/>
  </mergeCells>
  <pageMargins left="0.7" right="0.7" top="0.75" bottom="0.75" header="0.3" footer="0.3"/>
  <ignoredErrors>
    <ignoredError sqref="M17" formula="1"/>
  </ignoredErrors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F0E3D-2134-4DA4-9F99-99FEA9F72410}">
  <dimension ref="B2:S21"/>
  <sheetViews>
    <sheetView showOutlineSymbols="0" showWhiteSpace="0" topLeftCell="L1" workbookViewId="0">
      <selection activeCell="T18" sqref="T18"/>
    </sheetView>
  </sheetViews>
  <sheetFormatPr baseColWidth="10" defaultRowHeight="15" x14ac:dyDescent="0.25"/>
  <cols>
    <col min="2" max="2" width="19.42578125" customWidth="1"/>
    <col min="3" max="14" width="20.5703125" customWidth="1"/>
    <col min="15" max="19" width="22.85546875" customWidth="1"/>
  </cols>
  <sheetData>
    <row r="2" spans="2:19" x14ac:dyDescent="0.25">
      <c r="O2" t="s">
        <v>118</v>
      </c>
      <c r="P2" s="238">
        <v>3.7999999999999999E-2</v>
      </c>
      <c r="Q2" s="238">
        <f>+P2</f>
        <v>3.7999999999999999E-2</v>
      </c>
      <c r="R2" s="238">
        <f t="shared" ref="R2:S2" si="0">+Q2</f>
        <v>3.7999999999999999E-2</v>
      </c>
      <c r="S2" s="238">
        <f t="shared" si="0"/>
        <v>3.7999999999999999E-2</v>
      </c>
    </row>
    <row r="3" spans="2:19" ht="15.75" thickBot="1" x14ac:dyDescent="0.3"/>
    <row r="4" spans="2:19" ht="15" customHeight="1" x14ac:dyDescent="0.25">
      <c r="B4" s="295" t="s">
        <v>102</v>
      </c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</row>
    <row r="5" spans="2:19" ht="15.75" customHeight="1" thickBot="1" x14ac:dyDescent="0.3">
      <c r="B5" s="298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</row>
    <row r="6" spans="2:19" ht="18.75" x14ac:dyDescent="0.3">
      <c r="B6" s="316" t="s">
        <v>103</v>
      </c>
      <c r="C6" s="318" t="s">
        <v>1</v>
      </c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20"/>
      <c r="P6" s="321">
        <v>2022</v>
      </c>
      <c r="Q6" s="321">
        <v>2023</v>
      </c>
      <c r="R6" s="321">
        <v>2024</v>
      </c>
      <c r="S6" s="321">
        <v>2025</v>
      </c>
    </row>
    <row r="7" spans="2:19" ht="15.75" customHeight="1" thickBot="1" x14ac:dyDescent="0.3">
      <c r="B7" s="317"/>
      <c r="C7" s="113" t="s">
        <v>6</v>
      </c>
      <c r="D7" s="113" t="s">
        <v>7</v>
      </c>
      <c r="E7" s="113" t="s">
        <v>8</v>
      </c>
      <c r="F7" s="113" t="s">
        <v>9</v>
      </c>
      <c r="G7" s="113" t="s">
        <v>10</v>
      </c>
      <c r="H7" s="113" t="s">
        <v>11</v>
      </c>
      <c r="I7" s="113" t="s">
        <v>12</v>
      </c>
      <c r="J7" s="113" t="s">
        <v>13</v>
      </c>
      <c r="K7" s="113" t="s">
        <v>14</v>
      </c>
      <c r="L7" s="113" t="s">
        <v>15</v>
      </c>
      <c r="M7" s="113" t="s">
        <v>16</v>
      </c>
      <c r="N7" s="113" t="s">
        <v>17</v>
      </c>
      <c r="O7" s="113" t="s">
        <v>167</v>
      </c>
      <c r="P7" s="322"/>
      <c r="Q7" s="322"/>
      <c r="R7" s="322"/>
      <c r="S7" s="322"/>
    </row>
    <row r="8" spans="2:19" ht="15.75" thickBot="1" x14ac:dyDescent="0.3">
      <c r="B8" s="114" t="s">
        <v>104</v>
      </c>
      <c r="C8" s="115">
        <v>60000</v>
      </c>
      <c r="D8" s="115">
        <f>+C8</f>
        <v>60000</v>
      </c>
      <c r="E8" s="115">
        <f t="shared" ref="E8:N8" si="1">+D8</f>
        <v>60000</v>
      </c>
      <c r="F8" s="115">
        <f t="shared" si="1"/>
        <v>60000</v>
      </c>
      <c r="G8" s="115">
        <f t="shared" si="1"/>
        <v>60000</v>
      </c>
      <c r="H8" s="115">
        <f t="shared" si="1"/>
        <v>60000</v>
      </c>
      <c r="I8" s="115">
        <f t="shared" si="1"/>
        <v>60000</v>
      </c>
      <c r="J8" s="115">
        <f t="shared" si="1"/>
        <v>60000</v>
      </c>
      <c r="K8" s="115">
        <f t="shared" si="1"/>
        <v>60000</v>
      </c>
      <c r="L8" s="115">
        <f t="shared" si="1"/>
        <v>60000</v>
      </c>
      <c r="M8" s="115">
        <f t="shared" si="1"/>
        <v>60000</v>
      </c>
      <c r="N8" s="115">
        <f t="shared" si="1"/>
        <v>60000</v>
      </c>
      <c r="O8" s="115">
        <f t="shared" ref="O8:O16" si="2">SUM(C8:N8)</f>
        <v>720000</v>
      </c>
      <c r="P8" s="116">
        <f>O8*(1+P$2)</f>
        <v>747360</v>
      </c>
      <c r="Q8" s="116">
        <f t="shared" ref="Q8:S8" si="3">P8*(1+Q$2)</f>
        <v>775759.68</v>
      </c>
      <c r="R8" s="116">
        <f t="shared" si="3"/>
        <v>805238.54784000013</v>
      </c>
      <c r="S8" s="116">
        <f t="shared" si="3"/>
        <v>835837.61265792011</v>
      </c>
    </row>
    <row r="9" spans="2:19" ht="15.75" thickBot="1" x14ac:dyDescent="0.3">
      <c r="B9" s="114" t="s">
        <v>105</v>
      </c>
      <c r="C9" s="115">
        <v>100000</v>
      </c>
      <c r="D9" s="115">
        <f>+C9</f>
        <v>100000</v>
      </c>
      <c r="E9" s="115">
        <f t="shared" ref="E9:N9" si="4">+D9</f>
        <v>100000</v>
      </c>
      <c r="F9" s="115">
        <f t="shared" si="4"/>
        <v>100000</v>
      </c>
      <c r="G9" s="115">
        <f t="shared" si="4"/>
        <v>100000</v>
      </c>
      <c r="H9" s="115">
        <f t="shared" si="4"/>
        <v>100000</v>
      </c>
      <c r="I9" s="115">
        <f t="shared" si="4"/>
        <v>100000</v>
      </c>
      <c r="J9" s="115">
        <f t="shared" si="4"/>
        <v>100000</v>
      </c>
      <c r="K9" s="115">
        <f t="shared" si="4"/>
        <v>100000</v>
      </c>
      <c r="L9" s="115">
        <f t="shared" si="4"/>
        <v>100000</v>
      </c>
      <c r="M9" s="115">
        <f t="shared" si="4"/>
        <v>100000</v>
      </c>
      <c r="N9" s="115">
        <f t="shared" si="4"/>
        <v>100000</v>
      </c>
      <c r="O9" s="115">
        <f t="shared" si="2"/>
        <v>1200000</v>
      </c>
      <c r="P9" s="116">
        <f t="shared" ref="P9:S9" si="5">O9*(1+P$2)</f>
        <v>1245600</v>
      </c>
      <c r="Q9" s="116">
        <f t="shared" si="5"/>
        <v>1292932.8</v>
      </c>
      <c r="R9" s="116">
        <f t="shared" si="5"/>
        <v>1342064.2464000001</v>
      </c>
      <c r="S9" s="116">
        <f t="shared" si="5"/>
        <v>1393062.6877632001</v>
      </c>
    </row>
    <row r="10" spans="2:19" ht="15.75" thickBot="1" x14ac:dyDescent="0.3">
      <c r="B10" s="114" t="s">
        <v>106</v>
      </c>
      <c r="C10" s="115">
        <v>40000</v>
      </c>
      <c r="D10" s="115">
        <v>40000</v>
      </c>
      <c r="E10" s="115">
        <v>40000</v>
      </c>
      <c r="F10" s="115">
        <v>40000</v>
      </c>
      <c r="G10" s="115">
        <v>40000</v>
      </c>
      <c r="H10" s="115">
        <v>40000</v>
      </c>
      <c r="I10" s="115">
        <v>40000</v>
      </c>
      <c r="J10" s="115">
        <v>40000</v>
      </c>
      <c r="K10" s="115">
        <v>40000</v>
      </c>
      <c r="L10" s="115">
        <v>40000</v>
      </c>
      <c r="M10" s="115">
        <v>40000</v>
      </c>
      <c r="N10" s="115">
        <v>40000</v>
      </c>
      <c r="O10" s="115">
        <f t="shared" si="2"/>
        <v>480000</v>
      </c>
      <c r="P10" s="116">
        <f t="shared" ref="P10:S10" si="6">O10*(1+P$2)</f>
        <v>498240</v>
      </c>
      <c r="Q10" s="116">
        <f t="shared" si="6"/>
        <v>517173.12</v>
      </c>
      <c r="R10" s="116">
        <f t="shared" si="6"/>
        <v>536825.69856000005</v>
      </c>
      <c r="S10" s="116">
        <f t="shared" si="6"/>
        <v>557225.07510528003</v>
      </c>
    </row>
    <row r="11" spans="2:19" ht="15.75" thickBot="1" x14ac:dyDescent="0.3">
      <c r="B11" s="114" t="s">
        <v>107</v>
      </c>
      <c r="C11" s="115">
        <v>70000</v>
      </c>
      <c r="D11" s="115">
        <v>70000</v>
      </c>
      <c r="E11" s="115">
        <v>70000</v>
      </c>
      <c r="F11" s="115">
        <v>70000</v>
      </c>
      <c r="G11" s="115">
        <v>70000</v>
      </c>
      <c r="H11" s="115">
        <v>70000</v>
      </c>
      <c r="I11" s="115">
        <v>70000</v>
      </c>
      <c r="J11" s="115">
        <v>70000</v>
      </c>
      <c r="K11" s="115">
        <v>70000</v>
      </c>
      <c r="L11" s="115">
        <v>70000</v>
      </c>
      <c r="M11" s="115">
        <v>70000</v>
      </c>
      <c r="N11" s="115">
        <v>70000</v>
      </c>
      <c r="O11" s="115">
        <f t="shared" si="2"/>
        <v>840000</v>
      </c>
      <c r="P11" s="116">
        <f t="shared" ref="P11:S11" si="7">O11*(1+P$2)</f>
        <v>871920</v>
      </c>
      <c r="Q11" s="116">
        <f t="shared" si="7"/>
        <v>905052.96000000008</v>
      </c>
      <c r="R11" s="116">
        <f t="shared" si="7"/>
        <v>939444.97248000011</v>
      </c>
      <c r="S11" s="116">
        <f t="shared" si="7"/>
        <v>975143.88143424015</v>
      </c>
    </row>
    <row r="12" spans="2:19" ht="15.75" thickBot="1" x14ac:dyDescent="0.3">
      <c r="B12" s="114" t="s">
        <v>108</v>
      </c>
      <c r="C12" s="115">
        <v>30000</v>
      </c>
      <c r="D12" s="115">
        <f>+C12</f>
        <v>30000</v>
      </c>
      <c r="E12" s="115">
        <f t="shared" ref="E12:N12" si="8">+D12</f>
        <v>30000</v>
      </c>
      <c r="F12" s="115">
        <f t="shared" si="8"/>
        <v>30000</v>
      </c>
      <c r="G12" s="115">
        <f t="shared" si="8"/>
        <v>30000</v>
      </c>
      <c r="H12" s="115">
        <f t="shared" si="8"/>
        <v>30000</v>
      </c>
      <c r="I12" s="115">
        <f t="shared" si="8"/>
        <v>30000</v>
      </c>
      <c r="J12" s="115">
        <f t="shared" si="8"/>
        <v>30000</v>
      </c>
      <c r="K12" s="115">
        <f t="shared" si="8"/>
        <v>30000</v>
      </c>
      <c r="L12" s="115">
        <f t="shared" si="8"/>
        <v>30000</v>
      </c>
      <c r="M12" s="115">
        <f t="shared" si="8"/>
        <v>30000</v>
      </c>
      <c r="N12" s="115">
        <f t="shared" si="8"/>
        <v>30000</v>
      </c>
      <c r="O12" s="115">
        <f t="shared" si="2"/>
        <v>360000</v>
      </c>
      <c r="P12" s="116">
        <f t="shared" ref="P12:S12" si="9">O12*(1+P$2)</f>
        <v>373680</v>
      </c>
      <c r="Q12" s="116">
        <f t="shared" si="9"/>
        <v>387879.84</v>
      </c>
      <c r="R12" s="116">
        <f t="shared" si="9"/>
        <v>402619.27392000007</v>
      </c>
      <c r="S12" s="116">
        <f t="shared" si="9"/>
        <v>417918.80632896005</v>
      </c>
    </row>
    <row r="13" spans="2:19" ht="15.75" thickBot="1" x14ac:dyDescent="0.3">
      <c r="B13" s="114" t="s">
        <v>109</v>
      </c>
      <c r="C13" s="115">
        <f>+M.O!E34</f>
        <v>3570130.4197588889</v>
      </c>
      <c r="D13" s="115">
        <f>+C13</f>
        <v>3570130.4197588889</v>
      </c>
      <c r="E13" s="115">
        <f t="shared" ref="E13:N13" si="10">+D13</f>
        <v>3570130.4197588889</v>
      </c>
      <c r="F13" s="115">
        <f t="shared" si="10"/>
        <v>3570130.4197588889</v>
      </c>
      <c r="G13" s="115">
        <f t="shared" si="10"/>
        <v>3570130.4197588889</v>
      </c>
      <c r="H13" s="115">
        <f t="shared" si="10"/>
        <v>3570130.4197588889</v>
      </c>
      <c r="I13" s="115">
        <f t="shared" si="10"/>
        <v>3570130.4197588889</v>
      </c>
      <c r="J13" s="115">
        <f t="shared" si="10"/>
        <v>3570130.4197588889</v>
      </c>
      <c r="K13" s="115">
        <f t="shared" si="10"/>
        <v>3570130.4197588889</v>
      </c>
      <c r="L13" s="115">
        <f t="shared" si="10"/>
        <v>3570130.4197588889</v>
      </c>
      <c r="M13" s="115">
        <f t="shared" si="10"/>
        <v>3570130.4197588889</v>
      </c>
      <c r="N13" s="115">
        <f t="shared" si="10"/>
        <v>3570130.4197588889</v>
      </c>
      <c r="O13" s="115">
        <f t="shared" si="2"/>
        <v>42841565.037106663</v>
      </c>
      <c r="P13" s="116">
        <f t="shared" ref="P13:S13" si="11">O13*(1+P$2)</f>
        <v>44469544.508516714</v>
      </c>
      <c r="Q13" s="116">
        <f t="shared" si="11"/>
        <v>46159387.199840352</v>
      </c>
      <c r="R13" s="116">
        <f t="shared" si="11"/>
        <v>47913443.913434289</v>
      </c>
      <c r="S13" s="116">
        <f t="shared" si="11"/>
        <v>49734154.782144792</v>
      </c>
    </row>
    <row r="14" spans="2:19" ht="15.75" thickBot="1" x14ac:dyDescent="0.3">
      <c r="B14" s="114" t="s">
        <v>110</v>
      </c>
      <c r="C14" s="115">
        <f>+M.O!F34</f>
        <v>3570130.4197588889</v>
      </c>
      <c r="D14" s="115">
        <f>+C14</f>
        <v>3570130.4197588889</v>
      </c>
      <c r="E14" s="115">
        <f t="shared" ref="E14:N15" si="12">+D14</f>
        <v>3570130.4197588889</v>
      </c>
      <c r="F14" s="115">
        <f t="shared" si="12"/>
        <v>3570130.4197588889</v>
      </c>
      <c r="G14" s="115">
        <f t="shared" si="12"/>
        <v>3570130.4197588889</v>
      </c>
      <c r="H14" s="115">
        <f t="shared" si="12"/>
        <v>3570130.4197588889</v>
      </c>
      <c r="I14" s="115">
        <f t="shared" si="12"/>
        <v>3570130.4197588889</v>
      </c>
      <c r="J14" s="115">
        <f t="shared" si="12"/>
        <v>3570130.4197588889</v>
      </c>
      <c r="K14" s="115">
        <f t="shared" si="12"/>
        <v>3570130.4197588889</v>
      </c>
      <c r="L14" s="115">
        <f t="shared" si="12"/>
        <v>3570130.4197588889</v>
      </c>
      <c r="M14" s="115">
        <f t="shared" si="12"/>
        <v>3570130.4197588889</v>
      </c>
      <c r="N14" s="115">
        <f t="shared" si="12"/>
        <v>3570130.4197588889</v>
      </c>
      <c r="O14" s="115">
        <f t="shared" si="2"/>
        <v>42841565.037106663</v>
      </c>
      <c r="P14" s="116">
        <f t="shared" ref="P14:S15" si="13">O14*(1+P$2)</f>
        <v>44469544.508516714</v>
      </c>
      <c r="Q14" s="116">
        <f t="shared" si="13"/>
        <v>46159387.199840352</v>
      </c>
      <c r="R14" s="116">
        <f t="shared" si="13"/>
        <v>47913443.913434289</v>
      </c>
      <c r="S14" s="116">
        <f t="shared" si="13"/>
        <v>49734154.782144792</v>
      </c>
    </row>
    <row r="15" spans="2:19" ht="15.75" thickBot="1" x14ac:dyDescent="0.3">
      <c r="B15" s="114" t="s">
        <v>289</v>
      </c>
      <c r="C15" s="115">
        <v>8716750</v>
      </c>
      <c r="D15" s="115">
        <f>+C15</f>
        <v>8716750</v>
      </c>
      <c r="E15" s="115">
        <f t="shared" si="12"/>
        <v>8716750</v>
      </c>
      <c r="F15" s="115">
        <f t="shared" si="12"/>
        <v>8716750</v>
      </c>
      <c r="G15" s="115">
        <f t="shared" si="12"/>
        <v>8716750</v>
      </c>
      <c r="H15" s="115">
        <f t="shared" si="12"/>
        <v>8716750</v>
      </c>
      <c r="I15" s="115">
        <f t="shared" si="12"/>
        <v>8716750</v>
      </c>
      <c r="J15" s="115">
        <f t="shared" si="12"/>
        <v>8716750</v>
      </c>
      <c r="K15" s="115">
        <f t="shared" si="12"/>
        <v>8716750</v>
      </c>
      <c r="L15" s="115">
        <f t="shared" si="12"/>
        <v>8716750</v>
      </c>
      <c r="M15" s="115">
        <f t="shared" si="12"/>
        <v>8716750</v>
      </c>
      <c r="N15" s="115">
        <f t="shared" si="12"/>
        <v>8716750</v>
      </c>
      <c r="O15" s="115">
        <f t="shared" si="2"/>
        <v>104601000</v>
      </c>
      <c r="P15" s="116">
        <f t="shared" si="13"/>
        <v>108575838</v>
      </c>
      <c r="Q15" s="116">
        <f t="shared" si="13"/>
        <v>112701719.844</v>
      </c>
      <c r="R15" s="116">
        <f t="shared" si="13"/>
        <v>116984385.198072</v>
      </c>
      <c r="S15" s="116">
        <f t="shared" si="13"/>
        <v>121429791.83559874</v>
      </c>
    </row>
    <row r="16" spans="2:19" ht="15.75" thickBot="1" x14ac:dyDescent="0.3">
      <c r="B16" s="114" t="s">
        <v>121</v>
      </c>
      <c r="C16" s="115">
        <f>+M.O!D34</f>
        <v>2788784.8489422221</v>
      </c>
      <c r="D16" s="115">
        <f t="shared" ref="D16:N16" si="14">+C16</f>
        <v>2788784.8489422221</v>
      </c>
      <c r="E16" s="115">
        <f t="shared" si="14"/>
        <v>2788784.8489422221</v>
      </c>
      <c r="F16" s="115">
        <f t="shared" si="14"/>
        <v>2788784.8489422221</v>
      </c>
      <c r="G16" s="115">
        <f t="shared" si="14"/>
        <v>2788784.8489422221</v>
      </c>
      <c r="H16" s="115">
        <f t="shared" si="14"/>
        <v>2788784.8489422221</v>
      </c>
      <c r="I16" s="115">
        <f t="shared" si="14"/>
        <v>2788784.8489422221</v>
      </c>
      <c r="J16" s="115">
        <f t="shared" si="14"/>
        <v>2788784.8489422221</v>
      </c>
      <c r="K16" s="115">
        <f t="shared" si="14"/>
        <v>2788784.8489422221</v>
      </c>
      <c r="L16" s="115">
        <f t="shared" si="14"/>
        <v>2788784.8489422221</v>
      </c>
      <c r="M16" s="115">
        <f t="shared" si="14"/>
        <v>2788784.8489422221</v>
      </c>
      <c r="N16" s="115">
        <f t="shared" si="14"/>
        <v>2788784.8489422221</v>
      </c>
      <c r="O16" s="115">
        <f t="shared" si="2"/>
        <v>33465418.187306657</v>
      </c>
      <c r="P16" s="116">
        <f t="shared" ref="P16:S16" si="15">O16*(1+P$2)</f>
        <v>34737104.078424312</v>
      </c>
      <c r="Q16" s="116">
        <f t="shared" si="15"/>
        <v>36057114.03340444</v>
      </c>
      <c r="R16" s="116">
        <f t="shared" si="15"/>
        <v>37427284.366673812</v>
      </c>
      <c r="S16" s="116">
        <f t="shared" si="15"/>
        <v>38849521.172607422</v>
      </c>
    </row>
    <row r="17" spans="2:19" ht="19.5" thickBot="1" x14ac:dyDescent="0.35">
      <c r="B17" s="117" t="s">
        <v>111</v>
      </c>
      <c r="C17" s="118">
        <f t="shared" ref="C17:S17" si="16">SUM(C8:C16)</f>
        <v>18945795.68846</v>
      </c>
      <c r="D17" s="119">
        <f t="shared" si="16"/>
        <v>18945795.68846</v>
      </c>
      <c r="E17" s="118">
        <f t="shared" si="16"/>
        <v>18945795.68846</v>
      </c>
      <c r="F17" s="119">
        <f t="shared" si="16"/>
        <v>18945795.68846</v>
      </c>
      <c r="G17" s="118">
        <f t="shared" si="16"/>
        <v>18945795.68846</v>
      </c>
      <c r="H17" s="119">
        <f t="shared" si="16"/>
        <v>18945795.68846</v>
      </c>
      <c r="I17" s="118">
        <f t="shared" si="16"/>
        <v>18945795.68846</v>
      </c>
      <c r="J17" s="119">
        <f t="shared" si="16"/>
        <v>18945795.68846</v>
      </c>
      <c r="K17" s="118">
        <f t="shared" si="16"/>
        <v>18945795.68846</v>
      </c>
      <c r="L17" s="119">
        <f t="shared" si="16"/>
        <v>18945795.68846</v>
      </c>
      <c r="M17" s="118">
        <f t="shared" si="16"/>
        <v>18945795.68846</v>
      </c>
      <c r="N17" s="119">
        <f t="shared" si="16"/>
        <v>18945795.68846</v>
      </c>
      <c r="O17" s="118">
        <f t="shared" si="16"/>
        <v>227349548.26151997</v>
      </c>
      <c r="P17" s="119">
        <f t="shared" si="16"/>
        <v>235988831.09545773</v>
      </c>
      <c r="Q17" s="118">
        <f t="shared" si="16"/>
        <v>244956406.67708513</v>
      </c>
      <c r="R17" s="119">
        <f t="shared" si="16"/>
        <v>254264750.13081443</v>
      </c>
      <c r="S17" s="118">
        <f t="shared" si="16"/>
        <v>263926810.63578534</v>
      </c>
    </row>
    <row r="18" spans="2:19" x14ac:dyDescent="0.25">
      <c r="P18" s="120"/>
    </row>
    <row r="21" spans="2:19" x14ac:dyDescent="0.25">
      <c r="P21" t="s">
        <v>112</v>
      </c>
    </row>
  </sheetData>
  <mergeCells count="7">
    <mergeCell ref="B4:S5"/>
    <mergeCell ref="B6:B7"/>
    <mergeCell ref="C6:O6"/>
    <mergeCell ref="P6:P7"/>
    <mergeCell ref="Q6:Q7"/>
    <mergeCell ref="R6:R7"/>
    <mergeCell ref="S6:S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BC763-5C14-464C-9AD1-669626DECE68}">
  <dimension ref="A1:A11"/>
  <sheetViews>
    <sheetView showOutlineSymbols="0" showWhiteSpace="0" workbookViewId="0"/>
  </sheetViews>
  <sheetFormatPr baseColWidth="10" defaultRowHeight="15" x14ac:dyDescent="0.25"/>
  <sheetData>
    <row r="1" spans="1:1" x14ac:dyDescent="0.25">
      <c r="A1" t="s">
        <v>169</v>
      </c>
    </row>
    <row r="2" spans="1:1" x14ac:dyDescent="0.25">
      <c r="A2" t="s">
        <v>170</v>
      </c>
    </row>
    <row r="3" spans="1:1" x14ac:dyDescent="0.25">
      <c r="A3" t="s">
        <v>171</v>
      </c>
    </row>
    <row r="4" spans="1:1" x14ac:dyDescent="0.25">
      <c r="A4" t="s">
        <v>172</v>
      </c>
    </row>
    <row r="5" spans="1:1" x14ac:dyDescent="0.25">
      <c r="A5" t="s">
        <v>173</v>
      </c>
    </row>
    <row r="6" spans="1:1" x14ac:dyDescent="0.25">
      <c r="A6" t="s">
        <v>174</v>
      </c>
    </row>
    <row r="7" spans="1:1" x14ac:dyDescent="0.25">
      <c r="A7" t="s">
        <v>175</v>
      </c>
    </row>
    <row r="8" spans="1:1" x14ac:dyDescent="0.25">
      <c r="A8" t="s">
        <v>176</v>
      </c>
    </row>
    <row r="9" spans="1:1" x14ac:dyDescent="0.25">
      <c r="A9" t="s">
        <v>177</v>
      </c>
    </row>
    <row r="10" spans="1:1" x14ac:dyDescent="0.25">
      <c r="A10" t="s">
        <v>178</v>
      </c>
    </row>
    <row r="11" spans="1:1" x14ac:dyDescent="0.25">
      <c r="A11" t="s">
        <v>179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1711F-345B-4A0F-8F05-90D794628F7D}">
  <dimension ref="A1:L49"/>
  <sheetViews>
    <sheetView showOutlineSymbols="0" showWhiteSpace="0" topLeftCell="A30" zoomScale="80" zoomScaleNormal="80" workbookViewId="0">
      <selection activeCell="F48" sqref="F48"/>
    </sheetView>
  </sheetViews>
  <sheetFormatPr baseColWidth="10" defaultColWidth="11" defaultRowHeight="15" x14ac:dyDescent="0.25"/>
  <cols>
    <col min="1" max="1" width="39" customWidth="1"/>
    <col min="2" max="7" width="21.140625" customWidth="1"/>
    <col min="8" max="8" width="16.28515625" bestFit="1" customWidth="1"/>
    <col min="9" max="9" width="37.85546875" customWidth="1"/>
    <col min="10" max="10" width="21.85546875" customWidth="1"/>
  </cols>
  <sheetData>
    <row r="1" spans="1:7" x14ac:dyDescent="0.25">
      <c r="A1" s="325" t="s">
        <v>180</v>
      </c>
      <c r="B1" s="326"/>
      <c r="C1" s="326"/>
      <c r="D1" s="326"/>
      <c r="E1" s="326"/>
      <c r="F1" s="326"/>
      <c r="G1" s="326"/>
    </row>
    <row r="2" spans="1:7" x14ac:dyDescent="0.25">
      <c r="A2" s="161" t="s">
        <v>181</v>
      </c>
      <c r="B2" s="161" t="s">
        <v>182</v>
      </c>
      <c r="C2" s="161" t="s">
        <v>1</v>
      </c>
      <c r="D2" s="161" t="s">
        <v>2</v>
      </c>
      <c r="E2" s="161" t="s">
        <v>183</v>
      </c>
      <c r="F2" s="161" t="s">
        <v>4</v>
      </c>
      <c r="G2" s="161" t="s">
        <v>5</v>
      </c>
    </row>
    <row r="3" spans="1:7" x14ac:dyDescent="0.25">
      <c r="A3" s="161" t="s">
        <v>201</v>
      </c>
      <c r="B3" s="20"/>
      <c r="C3" s="162">
        <f>+'Presupuesto VENTAS'!P9</f>
        <v>413774740.86578</v>
      </c>
      <c r="D3" s="162">
        <f>+'Presupuesto VENTAS'!Q9</f>
        <v>627711591.55880034</v>
      </c>
      <c r="E3" s="162">
        <f>+'Presupuesto VENTAS'!R9</f>
        <v>977346948.05705214</v>
      </c>
      <c r="F3" s="162">
        <f>+'Presupuesto VENTAS'!S9</f>
        <v>1557337661.3609512</v>
      </c>
      <c r="G3" s="162">
        <f>+'Presupuesto VENTAS'!T9</f>
        <v>2512551584.281353</v>
      </c>
    </row>
    <row r="4" spans="1:7" x14ac:dyDescent="0.25">
      <c r="A4" s="54"/>
      <c r="B4" s="54"/>
      <c r="C4" s="54"/>
      <c r="D4" s="54"/>
      <c r="E4" s="54"/>
      <c r="F4" s="54"/>
      <c r="G4" s="54"/>
    </row>
    <row r="6" spans="1:7" x14ac:dyDescent="0.25">
      <c r="A6" s="325" t="s">
        <v>202</v>
      </c>
      <c r="B6" s="326"/>
      <c r="C6" s="326"/>
      <c r="D6" s="326"/>
      <c r="E6" s="326"/>
      <c r="F6" s="326"/>
      <c r="G6" s="326"/>
    </row>
    <row r="7" spans="1:7" x14ac:dyDescent="0.25">
      <c r="A7" s="163"/>
      <c r="B7" s="161" t="s">
        <v>182</v>
      </c>
      <c r="C7" s="161" t="s">
        <v>1</v>
      </c>
      <c r="D7" s="161" t="s">
        <v>2</v>
      </c>
      <c r="E7" s="161" t="s">
        <v>183</v>
      </c>
      <c r="F7" s="161" t="s">
        <v>4</v>
      </c>
      <c r="G7" s="161" t="s">
        <v>5</v>
      </c>
    </row>
    <row r="8" spans="1:7" ht="17.25" customHeight="1" x14ac:dyDescent="0.25">
      <c r="A8" s="164" t="s">
        <v>184</v>
      </c>
      <c r="B8" s="20"/>
      <c r="C8" s="162">
        <f>+'Presupuesto CIF'!O17</f>
        <v>227349548.26151997</v>
      </c>
      <c r="D8" s="162">
        <f>+'Presupuesto CIF'!P17</f>
        <v>235988831.09545773</v>
      </c>
      <c r="E8" s="162">
        <f>+'Presupuesto CIF'!Q17</f>
        <v>244956406.67708513</v>
      </c>
      <c r="F8" s="162">
        <f>+'Presupuesto CIF'!R17</f>
        <v>254264750.13081443</v>
      </c>
      <c r="G8" s="162">
        <f>+'Presupuesto CIF'!S17</f>
        <v>263926810.63578534</v>
      </c>
    </row>
    <row r="9" spans="1:7" ht="17.25" customHeight="1" x14ac:dyDescent="0.25">
      <c r="C9" s="175"/>
      <c r="D9" s="175"/>
      <c r="E9" s="175"/>
      <c r="F9" s="175"/>
      <c r="G9" s="175"/>
    </row>
    <row r="10" spans="1:7" x14ac:dyDescent="0.25">
      <c r="A10" s="54"/>
      <c r="B10" s="54"/>
      <c r="C10" s="54"/>
      <c r="D10" s="54"/>
      <c r="E10" s="54"/>
      <c r="F10" s="54"/>
      <c r="G10" s="54"/>
    </row>
    <row r="12" spans="1:7" x14ac:dyDescent="0.25">
      <c r="A12" s="325" t="s">
        <v>185</v>
      </c>
      <c r="B12" s="326"/>
      <c r="C12" s="326"/>
      <c r="D12" s="326"/>
      <c r="E12" s="326"/>
      <c r="F12" s="326"/>
      <c r="G12" s="326"/>
    </row>
    <row r="13" spans="1:7" x14ac:dyDescent="0.25">
      <c r="A13" s="163"/>
      <c r="B13" s="161" t="s">
        <v>182</v>
      </c>
      <c r="C13" s="161" t="s">
        <v>1</v>
      </c>
      <c r="D13" s="161" t="s">
        <v>2</v>
      </c>
      <c r="E13" s="161" t="s">
        <v>183</v>
      </c>
      <c r="F13" s="161" t="s">
        <v>4</v>
      </c>
      <c r="G13" s="161" t="s">
        <v>5</v>
      </c>
    </row>
    <row r="14" spans="1:7" x14ac:dyDescent="0.25">
      <c r="A14" s="164" t="s">
        <v>186</v>
      </c>
      <c r="B14" s="161"/>
      <c r="C14" s="165">
        <f>+Inversiones!J13</f>
        <v>1239195902.6988001</v>
      </c>
      <c r="D14" s="165"/>
      <c r="E14" s="165"/>
      <c r="F14" s="165"/>
      <c r="G14" s="165"/>
    </row>
    <row r="15" spans="1:7" x14ac:dyDescent="0.25">
      <c r="A15" s="164" t="s">
        <v>162</v>
      </c>
      <c r="B15" s="20"/>
      <c r="C15" s="162">
        <f>+Inversiones!M13</f>
        <v>115863795.13494</v>
      </c>
      <c r="D15" s="162">
        <f>+C15</f>
        <v>115863795.13494</v>
      </c>
      <c r="E15" s="162">
        <f t="shared" ref="E15:G15" si="0">+D15</f>
        <v>115863795.13494</v>
      </c>
      <c r="F15" s="162">
        <f t="shared" si="0"/>
        <v>115863795.13494</v>
      </c>
      <c r="G15" s="162">
        <f t="shared" si="0"/>
        <v>115863795.13494</v>
      </c>
    </row>
    <row r="16" spans="1:7" x14ac:dyDescent="0.25">
      <c r="A16" s="164" t="s">
        <v>187</v>
      </c>
      <c r="B16" s="20"/>
      <c r="C16" s="162">
        <f>C15</f>
        <v>115863795.13494</v>
      </c>
      <c r="D16" s="162">
        <f>C16+D15</f>
        <v>231727590.26988</v>
      </c>
      <c r="E16" s="162">
        <f t="shared" ref="E16:G16" si="1">D16+E15</f>
        <v>347591385.40481997</v>
      </c>
      <c r="F16" s="162">
        <f t="shared" si="1"/>
        <v>463455180.53975999</v>
      </c>
      <c r="G16" s="162">
        <f t="shared" si="1"/>
        <v>579318975.67470002</v>
      </c>
    </row>
    <row r="17" spans="1:12" x14ac:dyDescent="0.25">
      <c r="A17" s="164" t="s">
        <v>188</v>
      </c>
      <c r="B17" s="167">
        <f>C14</f>
        <v>1239195902.6988001</v>
      </c>
      <c r="C17" s="162">
        <f>B17-C15</f>
        <v>1123332107.5638602</v>
      </c>
      <c r="D17" s="166">
        <f>C17-D15</f>
        <v>1007468312.4289201</v>
      </c>
      <c r="E17" s="166">
        <f>D17-E15</f>
        <v>891604517.29398012</v>
      </c>
      <c r="F17" s="166">
        <f>E17-F15</f>
        <v>775740722.15904009</v>
      </c>
      <c r="G17" s="166">
        <f>F17-G15</f>
        <v>659876927.02410007</v>
      </c>
    </row>
    <row r="18" spans="1:12" ht="16.5" customHeight="1" x14ac:dyDescent="0.25"/>
    <row r="20" spans="1:12" x14ac:dyDescent="0.25">
      <c r="A20" s="325" t="s">
        <v>189</v>
      </c>
      <c r="B20" s="326"/>
      <c r="C20" s="326"/>
      <c r="D20" s="326"/>
      <c r="E20" s="326"/>
      <c r="F20" s="326"/>
      <c r="G20" s="326"/>
    </row>
    <row r="21" spans="1:12" x14ac:dyDescent="0.25">
      <c r="A21" s="163"/>
      <c r="B21" s="161" t="s">
        <v>182</v>
      </c>
      <c r="C21" s="161" t="s">
        <v>1</v>
      </c>
      <c r="D21" s="161" t="s">
        <v>2</v>
      </c>
      <c r="E21" s="161" t="s">
        <v>183</v>
      </c>
      <c r="F21" s="161" t="s">
        <v>4</v>
      </c>
      <c r="G21" s="161" t="s">
        <v>5</v>
      </c>
    </row>
    <row r="22" spans="1:12" x14ac:dyDescent="0.25">
      <c r="A22" s="164" t="s">
        <v>189</v>
      </c>
      <c r="B22" s="146"/>
      <c r="C22" s="165">
        <f>+'Presupuesto COMPRAS'!P9</f>
        <v>68495361.061993673</v>
      </c>
      <c r="D22" s="165">
        <f>+'Presupuesto COMPRAS'!Q9</f>
        <v>96828736.041568324</v>
      </c>
      <c r="E22" s="165">
        <f>+'Presupuesto COMPRAS'!R9</f>
        <v>143618023.45810762</v>
      </c>
      <c r="F22" s="165">
        <f>+'Presupuesto COMPRAS'!S9</f>
        <v>220393212.65141368</v>
      </c>
      <c r="G22" s="165">
        <f>+'Presupuesto COMPRAS'!T9</f>
        <v>342553683.43117213</v>
      </c>
    </row>
    <row r="26" spans="1:12" x14ac:dyDescent="0.25">
      <c r="A26" s="325" t="s">
        <v>190</v>
      </c>
      <c r="B26" s="326"/>
      <c r="C26" s="326"/>
      <c r="D26" s="326"/>
      <c r="E26" s="326"/>
      <c r="F26" s="326"/>
      <c r="G26" s="326"/>
      <c r="I26" s="325" t="s">
        <v>208</v>
      </c>
      <c r="J26" s="326"/>
    </row>
    <row r="27" spans="1:12" x14ac:dyDescent="0.25">
      <c r="A27" s="163"/>
      <c r="B27" s="161" t="s">
        <v>182</v>
      </c>
      <c r="C27" s="161" t="s">
        <v>1</v>
      </c>
      <c r="D27" s="161" t="s">
        <v>2</v>
      </c>
      <c r="E27" s="161" t="s">
        <v>183</v>
      </c>
      <c r="F27" s="161" t="s">
        <v>4</v>
      </c>
      <c r="G27" s="161" t="s">
        <v>5</v>
      </c>
      <c r="I27" s="178">
        <v>1.2800000000000001E-2</v>
      </c>
      <c r="J27" s="179" t="s">
        <v>207</v>
      </c>
    </row>
    <row r="28" spans="1:12" x14ac:dyDescent="0.25">
      <c r="A28" s="164" t="s">
        <v>191</v>
      </c>
      <c r="B28" s="101"/>
      <c r="C28" s="165">
        <f>C29-C30</f>
        <v>72005439.814213112</v>
      </c>
      <c r="D28" s="165">
        <f>D29-D30</f>
        <v>83878299.937122643</v>
      </c>
      <c r="E28" s="165">
        <f>E29-E30</f>
        <v>97708856.698812366</v>
      </c>
      <c r="F28" s="165">
        <f t="shared" ref="F28:G28" si="2">F29-F30</f>
        <v>113819911.52116516</v>
      </c>
      <c r="G28" s="165">
        <f t="shared" si="2"/>
        <v>132587492.02868658</v>
      </c>
      <c r="H28" s="169"/>
      <c r="I28" s="180">
        <f>+((1+I27)^12)-1</f>
        <v>0.16488837723293726</v>
      </c>
      <c r="J28" s="19" t="s">
        <v>192</v>
      </c>
    </row>
    <row r="29" spans="1:12" x14ac:dyDescent="0.25">
      <c r="A29" s="164" t="s">
        <v>193</v>
      </c>
      <c r="B29" s="101"/>
      <c r="C29" s="170">
        <f>($B$31*((((1+I28)^5)*I28))/((1+I28)^5-1))</f>
        <v>154449628.43068174</v>
      </c>
      <c r="D29" s="165">
        <f>C29</f>
        <v>154449628.43068174</v>
      </c>
      <c r="E29" s="165">
        <f>C29</f>
        <v>154449628.43068174</v>
      </c>
      <c r="F29" s="165">
        <f>C29</f>
        <v>154449628.43068174</v>
      </c>
      <c r="G29" s="165">
        <f>C29</f>
        <v>154449628.43068174</v>
      </c>
      <c r="H29" s="175"/>
      <c r="I29" s="168"/>
    </row>
    <row r="30" spans="1:12" x14ac:dyDescent="0.25">
      <c r="A30" s="164" t="s">
        <v>194</v>
      </c>
      <c r="B30" s="162"/>
      <c r="C30" s="162">
        <f>(B32*$I$28)</f>
        <v>82444188.616468623</v>
      </c>
      <c r="D30" s="162">
        <f t="shared" ref="D30:G30" si="3">(C32*$I$28)</f>
        <v>70571328.493559092</v>
      </c>
      <c r="E30" s="162">
        <f t="shared" si="3"/>
        <v>56740771.731869362</v>
      </c>
      <c r="F30" s="162">
        <f t="shared" si="3"/>
        <v>40629716.90951658</v>
      </c>
      <c r="G30" s="162">
        <f t="shared" si="3"/>
        <v>21862136.40199516</v>
      </c>
      <c r="H30" s="323"/>
      <c r="I30" s="324"/>
      <c r="J30" s="324"/>
      <c r="K30" s="324"/>
      <c r="L30" s="324"/>
    </row>
    <row r="31" spans="1:12" x14ac:dyDescent="0.25">
      <c r="A31" s="164" t="s">
        <v>195</v>
      </c>
      <c r="B31" s="162">
        <v>500000000</v>
      </c>
      <c r="C31" s="162"/>
      <c r="D31" s="162"/>
      <c r="E31" s="162"/>
      <c r="F31" s="162"/>
      <c r="G31" s="162"/>
      <c r="H31" s="171"/>
    </row>
    <row r="32" spans="1:12" x14ac:dyDescent="0.25">
      <c r="A32" s="164" t="s">
        <v>196</v>
      </c>
      <c r="B32" s="162">
        <f>+B31</f>
        <v>500000000</v>
      </c>
      <c r="C32" s="162">
        <f>B32-C28</f>
        <v>427994560.1857869</v>
      </c>
      <c r="D32" s="162">
        <f t="shared" ref="D32:F32" si="4">C32-D28</f>
        <v>344116260.24866426</v>
      </c>
      <c r="E32" s="162">
        <f t="shared" si="4"/>
        <v>246407403.54985189</v>
      </c>
      <c r="F32" s="162">
        <f t="shared" si="4"/>
        <v>132587492.02868673</v>
      </c>
      <c r="G32" s="162">
        <f>F32-G28</f>
        <v>1.4901161193847656E-7</v>
      </c>
    </row>
    <row r="33" spans="1:9" x14ac:dyDescent="0.25">
      <c r="C33" s="175"/>
      <c r="D33" s="175"/>
      <c r="E33" s="175"/>
      <c r="F33" s="175"/>
    </row>
    <row r="34" spans="1:9" x14ac:dyDescent="0.25">
      <c r="A34" s="182"/>
      <c r="B34" s="183"/>
      <c r="C34" s="184"/>
      <c r="D34" s="184"/>
      <c r="E34" s="185"/>
      <c r="F34" s="185"/>
      <c r="G34" s="185"/>
      <c r="I34" s="172"/>
    </row>
    <row r="36" spans="1:9" x14ac:dyDescent="0.25">
      <c r="A36" s="325" t="s">
        <v>159</v>
      </c>
      <c r="B36" s="326"/>
      <c r="C36" s="326"/>
      <c r="D36" s="326"/>
      <c r="E36" s="326"/>
      <c r="F36" s="326"/>
      <c r="G36" s="326"/>
    </row>
    <row r="37" spans="1:9" x14ac:dyDescent="0.25">
      <c r="A37" s="163"/>
      <c r="B37" s="161" t="s">
        <v>182</v>
      </c>
      <c r="C37" s="161" t="s">
        <v>1</v>
      </c>
      <c r="D37" s="161" t="s">
        <v>2</v>
      </c>
      <c r="E37" s="161" t="s">
        <v>183</v>
      </c>
      <c r="F37" s="161" t="s">
        <v>4</v>
      </c>
      <c r="G37" s="161" t="s">
        <v>5</v>
      </c>
    </row>
    <row r="38" spans="1:9" x14ac:dyDescent="0.25">
      <c r="A38" s="164" t="s">
        <v>160</v>
      </c>
      <c r="C38" s="165">
        <f>+C3</f>
        <v>413774740.86578</v>
      </c>
      <c r="D38" s="165">
        <f t="shared" ref="D38:G38" si="5">+D3</f>
        <v>627711591.55880034</v>
      </c>
      <c r="E38" s="165">
        <f t="shared" si="5"/>
        <v>977346948.05705214</v>
      </c>
      <c r="F38" s="165">
        <f t="shared" si="5"/>
        <v>1557337661.3609512</v>
      </c>
      <c r="G38" s="165">
        <f t="shared" si="5"/>
        <v>2512551584.281353</v>
      </c>
    </row>
    <row r="39" spans="1:9" x14ac:dyDescent="0.25">
      <c r="A39" s="164" t="s">
        <v>197</v>
      </c>
      <c r="B39" s="162"/>
      <c r="C39" s="165">
        <f>+C22</f>
        <v>68495361.061993673</v>
      </c>
      <c r="D39" s="165">
        <f t="shared" ref="D39:G39" si="6">+D22</f>
        <v>96828736.041568324</v>
      </c>
      <c r="E39" s="165">
        <f t="shared" si="6"/>
        <v>143618023.45810762</v>
      </c>
      <c r="F39" s="165">
        <f t="shared" si="6"/>
        <v>220393212.65141368</v>
      </c>
      <c r="G39" s="165">
        <f t="shared" si="6"/>
        <v>342553683.43117213</v>
      </c>
    </row>
    <row r="40" spans="1:9" x14ac:dyDescent="0.25">
      <c r="A40" s="181" t="s">
        <v>161</v>
      </c>
      <c r="B40" s="162"/>
      <c r="C40" s="162">
        <f>C38-C39</f>
        <v>345279379.80378634</v>
      </c>
      <c r="D40" s="162">
        <f t="shared" ref="D40:G40" si="7">D38-D39</f>
        <v>530882855.517232</v>
      </c>
      <c r="E40" s="162">
        <f t="shared" si="7"/>
        <v>833728924.59894454</v>
      </c>
      <c r="F40" s="162">
        <f t="shared" si="7"/>
        <v>1336944448.7095375</v>
      </c>
      <c r="G40" s="162">
        <f t="shared" si="7"/>
        <v>2169997900.8501806</v>
      </c>
    </row>
    <row r="41" spans="1:9" x14ac:dyDescent="0.25">
      <c r="A41" s="164" t="s">
        <v>198</v>
      </c>
      <c r="B41" s="162"/>
      <c r="C41" s="162">
        <f>C8</f>
        <v>227349548.26151997</v>
      </c>
      <c r="D41" s="162">
        <f>D8</f>
        <v>235988831.09545773</v>
      </c>
      <c r="E41" s="162">
        <f>E8</f>
        <v>244956406.67708513</v>
      </c>
      <c r="F41" s="162">
        <f>F8</f>
        <v>254264750.13081443</v>
      </c>
      <c r="G41" s="162">
        <f>G8</f>
        <v>263926810.63578534</v>
      </c>
    </row>
    <row r="42" spans="1:9" x14ac:dyDescent="0.25">
      <c r="A42" s="164" t="s">
        <v>185</v>
      </c>
      <c r="B42" s="162"/>
      <c r="C42" s="165">
        <f>C15</f>
        <v>115863795.13494</v>
      </c>
      <c r="D42" s="165">
        <f>D15</f>
        <v>115863795.13494</v>
      </c>
      <c r="E42" s="165">
        <f>E15</f>
        <v>115863795.13494</v>
      </c>
      <c r="F42" s="165">
        <f>F15</f>
        <v>115863795.13494</v>
      </c>
      <c r="G42" s="165">
        <f>G15</f>
        <v>115863795.13494</v>
      </c>
    </row>
    <row r="43" spans="1:9" x14ac:dyDescent="0.25">
      <c r="A43" s="181" t="s">
        <v>199</v>
      </c>
      <c r="B43" s="162"/>
      <c r="C43" s="162">
        <f>C40-C41-C42</f>
        <v>2066036.4073263705</v>
      </c>
      <c r="D43" s="162">
        <f t="shared" ref="D43:G43" si="8">D40-D41-D42</f>
        <v>179030229.28683427</v>
      </c>
      <c r="E43" s="162">
        <f t="shared" si="8"/>
        <v>472908722.78691936</v>
      </c>
      <c r="F43" s="162">
        <f t="shared" si="8"/>
        <v>966815903.44378293</v>
      </c>
      <c r="G43" s="162">
        <f t="shared" si="8"/>
        <v>1790207295.0794554</v>
      </c>
    </row>
    <row r="44" spans="1:9" x14ac:dyDescent="0.25">
      <c r="A44" s="164" t="s">
        <v>163</v>
      </c>
      <c r="B44" s="162"/>
      <c r="C44" s="162">
        <f>C30</f>
        <v>82444188.616468623</v>
      </c>
      <c r="D44" s="162">
        <f>D30</f>
        <v>70571328.493559092</v>
      </c>
      <c r="E44" s="162">
        <f>E30</f>
        <v>56740771.731869362</v>
      </c>
      <c r="F44" s="162">
        <f>F30</f>
        <v>40629716.90951658</v>
      </c>
      <c r="G44" s="162">
        <f>G30</f>
        <v>21862136.40199516</v>
      </c>
    </row>
    <row r="45" spans="1:9" x14ac:dyDescent="0.25">
      <c r="A45" s="181" t="s">
        <v>200</v>
      </c>
      <c r="B45" s="162"/>
      <c r="C45" s="162">
        <f>C43-C44</f>
        <v>-80378152.209142253</v>
      </c>
      <c r="D45" s="162">
        <f t="shared" ref="D45:G45" si="9">D43-D44</f>
        <v>108458900.79327518</v>
      </c>
      <c r="E45" s="162">
        <f t="shared" si="9"/>
        <v>416167951.05505002</v>
      </c>
      <c r="F45" s="162">
        <f t="shared" si="9"/>
        <v>926186186.53426635</v>
      </c>
      <c r="G45" s="162">
        <f t="shared" si="9"/>
        <v>1768345158.6774602</v>
      </c>
    </row>
    <row r="46" spans="1:9" x14ac:dyDescent="0.25">
      <c r="A46" s="164" t="s">
        <v>164</v>
      </c>
      <c r="B46" s="233">
        <v>0.35</v>
      </c>
      <c r="C46" s="162">
        <v>0</v>
      </c>
      <c r="D46" s="162">
        <f t="shared" ref="D46:G46" si="10">D45*$B$46</f>
        <v>37960615.277646311</v>
      </c>
      <c r="E46" s="162">
        <f t="shared" si="10"/>
        <v>145658782.86926749</v>
      </c>
      <c r="F46" s="162">
        <f t="shared" si="10"/>
        <v>324165165.28699321</v>
      </c>
      <c r="G46" s="162">
        <f t="shared" si="10"/>
        <v>618920805.53711104</v>
      </c>
    </row>
    <row r="47" spans="1:9" x14ac:dyDescent="0.25">
      <c r="A47" s="181" t="s">
        <v>165</v>
      </c>
      <c r="B47" s="162"/>
      <c r="C47" s="162">
        <f>C45-C46</f>
        <v>-80378152.209142253</v>
      </c>
      <c r="D47" s="162">
        <f t="shared" ref="D47:G47" si="11">D45-D46</f>
        <v>70498285.515628874</v>
      </c>
      <c r="E47" s="162">
        <f t="shared" si="11"/>
        <v>270509168.18578255</v>
      </c>
      <c r="F47" s="162">
        <f t="shared" si="11"/>
        <v>602021021.24727321</v>
      </c>
      <c r="G47" s="162">
        <f t="shared" si="11"/>
        <v>1149424353.1403491</v>
      </c>
    </row>
    <row r="48" spans="1:9" x14ac:dyDescent="0.25">
      <c r="A48" s="229" t="s">
        <v>284</v>
      </c>
      <c r="B48" s="146"/>
      <c r="C48" s="230">
        <f>+C47</f>
        <v>-80378152.209142253</v>
      </c>
      <c r="D48" s="230">
        <f>+C48+D47</f>
        <v>-9879866.6935133785</v>
      </c>
      <c r="E48" s="230">
        <f t="shared" ref="E48:G48" si="12">+D48+E47</f>
        <v>260629301.49226916</v>
      </c>
      <c r="F48" s="230">
        <f t="shared" si="12"/>
        <v>862650322.73954237</v>
      </c>
      <c r="G48" s="230">
        <f t="shared" si="12"/>
        <v>2012074675.8798914</v>
      </c>
    </row>
    <row r="49" spans="5:5" x14ac:dyDescent="0.25">
      <c r="E49" s="175"/>
    </row>
  </sheetData>
  <mergeCells count="8">
    <mergeCell ref="H30:L30"/>
    <mergeCell ref="A36:G36"/>
    <mergeCell ref="I26:J26"/>
    <mergeCell ref="A1:G1"/>
    <mergeCell ref="A6:G6"/>
    <mergeCell ref="A12:G12"/>
    <mergeCell ref="A20:G20"/>
    <mergeCell ref="A26:G26"/>
  </mergeCells>
  <pageMargins left="0.7" right="0.7" top="0.75" bottom="0.75" header="0.3" footer="0.3"/>
  <ignoredErrors>
    <ignoredError sqref="D46:G46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632AA-E54B-418B-8A34-82C2CF210385}">
  <dimension ref="A1:K22"/>
  <sheetViews>
    <sheetView showOutlineSymbols="0" showWhiteSpace="0" zoomScale="80" zoomScaleNormal="80" workbookViewId="0">
      <selection activeCell="B17" sqref="B17"/>
    </sheetView>
  </sheetViews>
  <sheetFormatPr baseColWidth="10" defaultColWidth="11" defaultRowHeight="15" x14ac:dyDescent="0.25"/>
  <cols>
    <col min="1" max="1" width="32.140625" customWidth="1"/>
    <col min="2" max="7" width="18.85546875" customWidth="1"/>
    <col min="10" max="10" width="16.28515625" bestFit="1" customWidth="1"/>
    <col min="11" max="11" width="18.28515625" bestFit="1" customWidth="1"/>
  </cols>
  <sheetData>
    <row r="1" spans="1:11" x14ac:dyDescent="0.25">
      <c r="A1" s="327" t="s">
        <v>209</v>
      </c>
      <c r="B1" s="327"/>
      <c r="C1" s="327"/>
      <c r="D1" s="327"/>
      <c r="E1" s="327"/>
      <c r="F1" s="327"/>
      <c r="G1" s="327"/>
    </row>
    <row r="2" spans="1:11" x14ac:dyDescent="0.25">
      <c r="A2" s="186"/>
      <c r="B2" s="187" t="s">
        <v>182</v>
      </c>
      <c r="C2" s="187" t="s">
        <v>1</v>
      </c>
      <c r="D2" s="187" t="s">
        <v>2</v>
      </c>
      <c r="E2" s="187" t="s">
        <v>3</v>
      </c>
      <c r="F2" s="187" t="s">
        <v>4</v>
      </c>
      <c r="G2" s="187" t="s">
        <v>5</v>
      </c>
    </row>
    <row r="3" spans="1:11" ht="30" x14ac:dyDescent="0.25">
      <c r="A3" s="188" t="s">
        <v>210</v>
      </c>
      <c r="B3" s="189"/>
      <c r="C3" s="189">
        <f>+'Estado de Resultados.'!C38</f>
        <v>413774740.86578</v>
      </c>
      <c r="D3" s="189">
        <f>+'Estado de Resultados.'!D38</f>
        <v>627711591.55880034</v>
      </c>
      <c r="E3" s="189">
        <f>+'Estado de Resultados.'!E38</f>
        <v>977346948.05705214</v>
      </c>
      <c r="F3" s="189">
        <f>+'Estado de Resultados.'!F38</f>
        <v>1557337661.3609512</v>
      </c>
      <c r="G3" s="189">
        <f>+'Estado de Resultados.'!G38</f>
        <v>2512551584.281353</v>
      </c>
    </row>
    <row r="4" spans="1:11" x14ac:dyDescent="0.25">
      <c r="A4" s="196" t="s">
        <v>211</v>
      </c>
      <c r="B4" s="189"/>
      <c r="C4" s="189">
        <f>C3</f>
        <v>413774740.86578</v>
      </c>
      <c r="D4" s="189">
        <f t="shared" ref="D4:G4" si="0">D3</f>
        <v>627711591.55880034</v>
      </c>
      <c r="E4" s="189">
        <f t="shared" si="0"/>
        <v>977346948.05705214</v>
      </c>
      <c r="F4" s="189">
        <f t="shared" si="0"/>
        <v>1557337661.3609512</v>
      </c>
      <c r="G4" s="189">
        <f t="shared" si="0"/>
        <v>2512551584.281353</v>
      </c>
    </row>
    <row r="5" spans="1:11" x14ac:dyDescent="0.25">
      <c r="A5" s="113"/>
      <c r="B5" s="189"/>
      <c r="C5" s="189"/>
      <c r="D5" s="189"/>
      <c r="E5" s="189"/>
      <c r="F5" s="189"/>
      <c r="G5" s="189"/>
    </row>
    <row r="6" spans="1:11" x14ac:dyDescent="0.25">
      <c r="A6" s="190" t="s">
        <v>242</v>
      </c>
      <c r="B6" s="189"/>
      <c r="C6" s="189">
        <f>+'Estado de Resultados.'!C39</f>
        <v>68495361.061993673</v>
      </c>
      <c r="D6" s="189">
        <f>+'Estado de Resultados.'!D39</f>
        <v>96828736.041568324</v>
      </c>
      <c r="E6" s="189">
        <f>+'Estado de Resultados.'!E39</f>
        <v>143618023.45810762</v>
      </c>
      <c r="F6" s="189">
        <f>+'Estado de Resultados.'!F39</f>
        <v>220393212.65141368</v>
      </c>
      <c r="G6" s="189">
        <f>+'Estado de Resultados.'!G39</f>
        <v>342553683.43117213</v>
      </c>
    </row>
    <row r="7" spans="1:11" x14ac:dyDescent="0.25">
      <c r="A7" s="190" t="s">
        <v>222</v>
      </c>
      <c r="B7" s="189"/>
      <c r="C7" s="189">
        <f>+'Presupuesto CIF'!O17</f>
        <v>227349548.26151997</v>
      </c>
      <c r="D7" s="189">
        <f>+'Presupuesto CIF'!P17</f>
        <v>235988831.09545773</v>
      </c>
      <c r="E7" s="189">
        <f>+'Presupuesto CIF'!Q17</f>
        <v>244956406.67708513</v>
      </c>
      <c r="F7" s="189">
        <f>+'Presupuesto CIF'!R17</f>
        <v>254264750.13081443</v>
      </c>
      <c r="G7" s="189">
        <f>+'Presupuesto CIF'!S17</f>
        <v>263926810.63578534</v>
      </c>
    </row>
    <row r="8" spans="1:11" x14ac:dyDescent="0.25">
      <c r="A8" s="190" t="s">
        <v>212</v>
      </c>
      <c r="B8" s="189"/>
      <c r="C8" s="189">
        <f>+'Estado de Resultados.'!C46</f>
        <v>0</v>
      </c>
      <c r="D8" s="189">
        <f>+'Estado de Resultados.'!D46</f>
        <v>37960615.277646311</v>
      </c>
      <c r="E8" s="189">
        <f>+'Estado de Resultados.'!E46</f>
        <v>145658782.86926749</v>
      </c>
      <c r="F8" s="189">
        <f>+'Estado de Resultados.'!F46</f>
        <v>324165165.28699321</v>
      </c>
      <c r="G8" s="189">
        <f>+'Estado de Resultados.'!G46</f>
        <v>618920805.53711104</v>
      </c>
    </row>
    <row r="9" spans="1:11" x14ac:dyDescent="0.25">
      <c r="A9" s="102" t="s">
        <v>213</v>
      </c>
      <c r="B9" s="189"/>
      <c r="C9" s="189">
        <f>+C6+C7+C8</f>
        <v>295844909.32351363</v>
      </c>
      <c r="D9" s="189">
        <f>+D6+D7+D8</f>
        <v>370778182.41467237</v>
      </c>
      <c r="E9" s="189">
        <f>+E6+E7+E8</f>
        <v>534233213.00446022</v>
      </c>
      <c r="F9" s="189">
        <f>+F6+F7+F8</f>
        <v>798823128.06922126</v>
      </c>
      <c r="G9" s="189">
        <f>+G6+G7+G8</f>
        <v>1225401299.6040685</v>
      </c>
    </row>
    <row r="10" spans="1:11" x14ac:dyDescent="0.25">
      <c r="A10" s="102"/>
      <c r="B10" s="189"/>
      <c r="C10" s="189"/>
      <c r="D10" s="189"/>
      <c r="E10" s="189"/>
      <c r="F10" s="189"/>
      <c r="G10" s="189"/>
    </row>
    <row r="11" spans="1:11" x14ac:dyDescent="0.25">
      <c r="A11" s="181" t="s">
        <v>214</v>
      </c>
      <c r="B11" s="189"/>
      <c r="C11" s="189">
        <f>C4-C9</f>
        <v>117929831.54226637</v>
      </c>
      <c r="D11" s="189">
        <f>D4-D9</f>
        <v>256933409.14412796</v>
      </c>
      <c r="E11" s="189">
        <f>E4-E9</f>
        <v>443113735.05259192</v>
      </c>
      <c r="F11" s="189">
        <f>F4-F9</f>
        <v>758514533.29172993</v>
      </c>
      <c r="G11" s="189">
        <f>G4-G9</f>
        <v>1287150284.6772845</v>
      </c>
    </row>
    <row r="12" spans="1:11" x14ac:dyDescent="0.25">
      <c r="A12" s="146"/>
      <c r="B12" s="146"/>
      <c r="C12" s="146"/>
      <c r="D12" s="146"/>
      <c r="E12" s="146"/>
      <c r="F12" s="146"/>
      <c r="G12" s="146"/>
    </row>
    <row r="13" spans="1:11" x14ac:dyDescent="0.25">
      <c r="A13" s="190" t="s">
        <v>215</v>
      </c>
      <c r="B13" s="189">
        <f>+'Estado de Resultados.'!B31</f>
        <v>500000000</v>
      </c>
      <c r="C13" s="189"/>
      <c r="D13" s="189"/>
      <c r="E13" s="189"/>
      <c r="F13" s="189"/>
      <c r="G13" s="191"/>
    </row>
    <row r="14" spans="1:11" x14ac:dyDescent="0.25">
      <c r="A14" s="190" t="s">
        <v>216</v>
      </c>
      <c r="B14" s="189"/>
      <c r="C14" s="189">
        <f>+'Estado de Resultados.'!C28</f>
        <v>72005439.814213112</v>
      </c>
      <c r="D14" s="189">
        <f>+'Estado de Resultados.'!D28</f>
        <v>83878299.937122643</v>
      </c>
      <c r="E14" s="189">
        <f>+'Estado de Resultados.'!E28</f>
        <v>97708856.698812366</v>
      </c>
      <c r="F14" s="189">
        <f>+'Estado de Resultados.'!F28</f>
        <v>113819911.52116516</v>
      </c>
      <c r="G14" s="189">
        <f>+'Estado de Resultados.'!G28</f>
        <v>132587492.02868658</v>
      </c>
      <c r="J14" s="192"/>
      <c r="K14" s="192"/>
    </row>
    <row r="15" spans="1:11" ht="15.75" customHeight="1" x14ac:dyDescent="0.25">
      <c r="A15" s="190" t="s">
        <v>217</v>
      </c>
      <c r="B15" s="189"/>
      <c r="C15" s="189">
        <f>+'Estado de Resultados.'!C30</f>
        <v>82444188.616468623</v>
      </c>
      <c r="D15" s="189">
        <f>+'Estado de Resultados.'!D30</f>
        <v>70571328.493559092</v>
      </c>
      <c r="E15" s="189">
        <f>+'Estado de Resultados.'!E30</f>
        <v>56740771.731869362</v>
      </c>
      <c r="F15" s="189">
        <f>+'Estado de Resultados.'!F30</f>
        <v>40629716.90951658</v>
      </c>
      <c r="G15" s="189">
        <f>+'Estado de Resultados.'!G30</f>
        <v>21862136.40199516</v>
      </c>
      <c r="J15" s="193"/>
      <c r="K15" s="193"/>
    </row>
    <row r="16" spans="1:11" ht="30" x14ac:dyDescent="0.25">
      <c r="A16" s="197" t="s">
        <v>283</v>
      </c>
      <c r="B16" s="189">
        <f>B13+B14+B15</f>
        <v>500000000</v>
      </c>
      <c r="C16" s="189">
        <f>-SUM(C13:C15)</f>
        <v>-154449628.43068174</v>
      </c>
      <c r="D16" s="189">
        <f t="shared" ref="D16:G16" si="1">-SUM(D13:D15)</f>
        <v>-154449628.43068174</v>
      </c>
      <c r="E16" s="189">
        <f t="shared" si="1"/>
        <v>-154449628.43068174</v>
      </c>
      <c r="F16" s="189">
        <f t="shared" si="1"/>
        <v>-154449628.43068174</v>
      </c>
      <c r="G16" s="189">
        <f t="shared" si="1"/>
        <v>-154449628.43068174</v>
      </c>
      <c r="J16" s="192"/>
      <c r="K16" s="192"/>
    </row>
    <row r="17" spans="1:7" x14ac:dyDescent="0.25">
      <c r="A17" s="190" t="s">
        <v>218</v>
      </c>
      <c r="B17" s="228">
        <f>+'Estado de Resultados.'!C14</f>
        <v>1239195902.6988001</v>
      </c>
      <c r="C17" s="189"/>
      <c r="D17" s="189"/>
      <c r="E17" s="189"/>
      <c r="F17" s="189"/>
      <c r="G17" s="191"/>
    </row>
    <row r="18" spans="1:7" x14ac:dyDescent="0.25">
      <c r="A18" s="190" t="s">
        <v>219</v>
      </c>
      <c r="B18" s="261">
        <v>739195902.69880009</v>
      </c>
      <c r="C18" s="194"/>
      <c r="D18" s="194"/>
      <c r="E18" s="194"/>
      <c r="F18" s="194"/>
      <c r="G18" s="194"/>
    </row>
    <row r="19" spans="1:7" x14ac:dyDescent="0.25">
      <c r="A19" s="190" t="s">
        <v>223</v>
      </c>
      <c r="B19" s="228">
        <f>B11+B16+B18-B17</f>
        <v>0</v>
      </c>
      <c r="C19" s="228">
        <f>C11+C16+C18-C17</f>
        <v>-36519796.888415366</v>
      </c>
      <c r="D19" s="228">
        <f t="shared" ref="D19:G19" si="2">D11+D16+D18-D17</f>
        <v>102483780.71344623</v>
      </c>
      <c r="E19" s="228">
        <f t="shared" si="2"/>
        <v>288664106.62191021</v>
      </c>
      <c r="F19" s="228">
        <f t="shared" si="2"/>
        <v>604064904.86104822</v>
      </c>
      <c r="G19" s="228">
        <f t="shared" si="2"/>
        <v>1132700656.2466028</v>
      </c>
    </row>
    <row r="20" spans="1:7" x14ac:dyDescent="0.25">
      <c r="A20" s="190" t="s">
        <v>220</v>
      </c>
      <c r="B20" s="228"/>
      <c r="C20" s="189">
        <f>B22</f>
        <v>0</v>
      </c>
      <c r="D20" s="189">
        <f>C22</f>
        <v>-36519796.888415366</v>
      </c>
      <c r="E20" s="189">
        <f>D22</f>
        <v>65963983.825030863</v>
      </c>
      <c r="F20" s="189">
        <f>E22</f>
        <v>354628090.44694108</v>
      </c>
      <c r="G20" s="191">
        <f>F22</f>
        <v>958692995.30798936</v>
      </c>
    </row>
    <row r="21" spans="1:7" x14ac:dyDescent="0.25">
      <c r="A21" s="190" t="s">
        <v>243</v>
      </c>
      <c r="B21" s="228"/>
      <c r="C21" s="204"/>
      <c r="D21" s="204"/>
      <c r="E21" s="204"/>
      <c r="F21" s="204"/>
      <c r="G21" s="204"/>
    </row>
    <row r="22" spans="1:7" x14ac:dyDescent="0.25">
      <c r="A22" s="181" t="s">
        <v>221</v>
      </c>
      <c r="B22" s="228">
        <f>+B19+B20-B21</f>
        <v>0</v>
      </c>
      <c r="C22" s="189">
        <f t="shared" ref="C22" si="3">+C19+C20-C21</f>
        <v>-36519796.888415366</v>
      </c>
      <c r="D22" s="189">
        <f t="shared" ref="D22" si="4">+D19+D20-D21</f>
        <v>65963983.825030863</v>
      </c>
      <c r="E22" s="189">
        <f t="shared" ref="E22" si="5">+E19+E20-E21</f>
        <v>354628090.44694108</v>
      </c>
      <c r="F22" s="189">
        <f t="shared" ref="F22" si="6">+F19+F20-F21</f>
        <v>958692995.30798936</v>
      </c>
      <c r="G22" s="189">
        <f t="shared" ref="G22" si="7">+G19+G20-G21</f>
        <v>2091393651.5545921</v>
      </c>
    </row>
  </sheetData>
  <mergeCells count="1">
    <mergeCell ref="A1:G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5FBC9-A79C-429A-B158-78E089BD9F82}">
  <dimension ref="A1:I30"/>
  <sheetViews>
    <sheetView showOutlineSymbols="0" showWhiteSpace="0" topLeftCell="A13" zoomScale="90" zoomScaleNormal="90" workbookViewId="0">
      <selection activeCell="I22" sqref="I22"/>
    </sheetView>
  </sheetViews>
  <sheetFormatPr baseColWidth="10" defaultColWidth="11" defaultRowHeight="15" x14ac:dyDescent="0.25"/>
  <cols>
    <col min="1" max="1" width="23.42578125" customWidth="1"/>
    <col min="2" max="7" width="17.140625" customWidth="1"/>
    <col min="9" max="9" width="13.28515625" bestFit="1" customWidth="1"/>
  </cols>
  <sheetData>
    <row r="1" spans="1:9" x14ac:dyDescent="0.25">
      <c r="A1" s="327" t="s">
        <v>224</v>
      </c>
      <c r="B1" s="327"/>
      <c r="C1" s="327"/>
      <c r="D1" s="327"/>
      <c r="E1" s="327"/>
      <c r="F1" s="327"/>
      <c r="G1" s="327"/>
    </row>
    <row r="2" spans="1:9" x14ac:dyDescent="0.25">
      <c r="A2" s="187"/>
      <c r="B2" s="187" t="s">
        <v>225</v>
      </c>
      <c r="C2" s="187" t="s">
        <v>1</v>
      </c>
      <c r="D2" s="187" t="s">
        <v>2</v>
      </c>
      <c r="E2" s="187" t="s">
        <v>3</v>
      </c>
      <c r="F2" s="187" t="s">
        <v>4</v>
      </c>
      <c r="G2" s="187" t="s">
        <v>5</v>
      </c>
    </row>
    <row r="4" spans="1:9" x14ac:dyDescent="0.25">
      <c r="A4" s="328" t="s">
        <v>114</v>
      </c>
      <c r="B4" s="328"/>
      <c r="C4" s="328"/>
      <c r="D4" s="328"/>
      <c r="E4" s="328"/>
      <c r="F4" s="328"/>
      <c r="G4" s="328"/>
    </row>
    <row r="5" spans="1:9" x14ac:dyDescent="0.25">
      <c r="A5" s="190" t="s">
        <v>226</v>
      </c>
      <c r="B5" s="191">
        <f>+'Presupuesto de efectivo'!B22</f>
        <v>0</v>
      </c>
      <c r="C5" s="191">
        <f>+'Presupuesto de efectivo'!C22</f>
        <v>-36519796.888415366</v>
      </c>
      <c r="D5" s="191">
        <f>+'Presupuesto de efectivo'!D22</f>
        <v>65963983.825030863</v>
      </c>
      <c r="E5" s="191">
        <f>+'Presupuesto de efectivo'!E22</f>
        <v>354628090.44694108</v>
      </c>
      <c r="F5" s="191">
        <f>+'Presupuesto de efectivo'!F22</f>
        <v>958692995.30798936</v>
      </c>
      <c r="G5" s="191">
        <f>+'Presupuesto de efectivo'!G22</f>
        <v>2091393651.5545921</v>
      </c>
    </row>
    <row r="6" spans="1:9" x14ac:dyDescent="0.25">
      <c r="A6" s="113" t="s">
        <v>241</v>
      </c>
      <c r="B6" s="191">
        <f t="shared" ref="B6:G6" si="0">B5</f>
        <v>0</v>
      </c>
      <c r="C6" s="191">
        <f t="shared" si="0"/>
        <v>-36519796.888415366</v>
      </c>
      <c r="D6" s="191">
        <f t="shared" si="0"/>
        <v>65963983.825030863</v>
      </c>
      <c r="E6" s="191">
        <f t="shared" si="0"/>
        <v>354628090.44694108</v>
      </c>
      <c r="F6" s="191">
        <f t="shared" si="0"/>
        <v>958692995.30798936</v>
      </c>
      <c r="G6" s="191">
        <f t="shared" si="0"/>
        <v>2091393651.5545921</v>
      </c>
    </row>
    <row r="7" spans="1:9" x14ac:dyDescent="0.25">
      <c r="A7" s="113"/>
      <c r="B7" s="191"/>
      <c r="C7" s="191"/>
      <c r="D7" s="191"/>
      <c r="E7" s="191"/>
      <c r="F7" s="191"/>
      <c r="G7" s="191"/>
    </row>
    <row r="8" spans="1:9" x14ac:dyDescent="0.25">
      <c r="A8" s="190" t="s">
        <v>227</v>
      </c>
      <c r="B8" s="191">
        <f>+'Estado de Resultados.'!B17</f>
        <v>1239195902.6988001</v>
      </c>
      <c r="C8" s="191">
        <f>+B8</f>
        <v>1239195902.6988001</v>
      </c>
      <c r="D8" s="191">
        <f t="shared" ref="D8:G8" si="1">+C8</f>
        <v>1239195902.6988001</v>
      </c>
      <c r="E8" s="191">
        <f t="shared" si="1"/>
        <v>1239195902.6988001</v>
      </c>
      <c r="F8" s="191">
        <f t="shared" si="1"/>
        <v>1239195902.6988001</v>
      </c>
      <c r="G8" s="191">
        <f t="shared" si="1"/>
        <v>1239195902.6988001</v>
      </c>
      <c r="I8" s="192"/>
    </row>
    <row r="9" spans="1:9" x14ac:dyDescent="0.25">
      <c r="A9" s="190" t="s">
        <v>240</v>
      </c>
      <c r="B9" s="191"/>
      <c r="C9" s="191">
        <f>+'Estado de Resultados.'!C16</f>
        <v>115863795.13494</v>
      </c>
      <c r="D9" s="191">
        <f>+'Estado de Resultados.'!D16</f>
        <v>231727590.26988</v>
      </c>
      <c r="E9" s="191">
        <f>+'Estado de Resultados.'!E16</f>
        <v>347591385.40481997</v>
      </c>
      <c r="F9" s="191">
        <f>+'Estado de Resultados.'!F16</f>
        <v>463455180.53975999</v>
      </c>
      <c r="G9" s="191">
        <f>+'Estado de Resultados.'!G16</f>
        <v>579318975.67470002</v>
      </c>
      <c r="I9" s="192"/>
    </row>
    <row r="10" spans="1:9" x14ac:dyDescent="0.25">
      <c r="A10" s="190"/>
      <c r="B10" s="191">
        <f t="shared" ref="B10:G10" si="2">+B8-B9</f>
        <v>1239195902.6988001</v>
      </c>
      <c r="C10" s="191">
        <f t="shared" si="2"/>
        <v>1123332107.5638602</v>
      </c>
      <c r="D10" s="191">
        <f t="shared" si="2"/>
        <v>1007468312.42892</v>
      </c>
      <c r="E10" s="191">
        <f t="shared" si="2"/>
        <v>891604517.29398012</v>
      </c>
      <c r="F10" s="191">
        <f t="shared" si="2"/>
        <v>775740722.15904009</v>
      </c>
      <c r="G10" s="191">
        <f t="shared" si="2"/>
        <v>659876927.02410007</v>
      </c>
      <c r="I10" s="192"/>
    </row>
    <row r="11" spans="1:9" x14ac:dyDescent="0.25">
      <c r="A11" s="198" t="s">
        <v>228</v>
      </c>
      <c r="B11" s="231">
        <f>B6+B10</f>
        <v>1239195902.6988001</v>
      </c>
      <c r="C11" s="231">
        <f>C6+C10</f>
        <v>1086812310.6754448</v>
      </c>
      <c r="D11" s="231">
        <f t="shared" ref="D11:G11" si="3">D6+D10</f>
        <v>1073432296.2539508</v>
      </c>
      <c r="E11" s="231">
        <f t="shared" si="3"/>
        <v>1246232607.7409213</v>
      </c>
      <c r="F11" s="231">
        <f t="shared" si="3"/>
        <v>1734433717.4670296</v>
      </c>
      <c r="G11" s="231">
        <f t="shared" si="3"/>
        <v>2751270578.5786924</v>
      </c>
      <c r="I11" s="192"/>
    </row>
    <row r="12" spans="1:9" x14ac:dyDescent="0.25">
      <c r="C12" s="192"/>
      <c r="D12" s="192"/>
      <c r="E12" s="192"/>
      <c r="F12" s="192"/>
      <c r="G12" s="192"/>
    </row>
    <row r="13" spans="1:9" x14ac:dyDescent="0.25">
      <c r="A13" s="328" t="s">
        <v>229</v>
      </c>
      <c r="B13" s="328"/>
      <c r="C13" s="328"/>
      <c r="D13" s="328"/>
      <c r="E13" s="328"/>
      <c r="F13" s="328"/>
      <c r="G13" s="328"/>
    </row>
    <row r="14" spans="1:9" x14ac:dyDescent="0.25">
      <c r="A14" s="190" t="s">
        <v>230</v>
      </c>
      <c r="B14" s="191">
        <v>0</v>
      </c>
      <c r="C14" s="191">
        <v>0</v>
      </c>
      <c r="D14" s="191">
        <v>0</v>
      </c>
      <c r="E14" s="191">
        <v>0</v>
      </c>
      <c r="F14" s="191">
        <v>0</v>
      </c>
      <c r="G14" s="191">
        <v>0</v>
      </c>
    </row>
    <row r="15" spans="1:9" x14ac:dyDescent="0.25">
      <c r="A15" s="102" t="s">
        <v>231</v>
      </c>
      <c r="B15" s="191">
        <f t="shared" ref="B15:G15" si="4">B14</f>
        <v>0</v>
      </c>
      <c r="C15" s="191">
        <f t="shared" si="4"/>
        <v>0</v>
      </c>
      <c r="D15" s="191">
        <f t="shared" si="4"/>
        <v>0</v>
      </c>
      <c r="E15" s="191">
        <f t="shared" si="4"/>
        <v>0</v>
      </c>
      <c r="F15" s="191">
        <f t="shared" si="4"/>
        <v>0</v>
      </c>
      <c r="G15" s="191">
        <f t="shared" si="4"/>
        <v>0</v>
      </c>
    </row>
    <row r="16" spans="1:9" x14ac:dyDescent="0.25">
      <c r="A16" s="190" t="s">
        <v>232</v>
      </c>
      <c r="B16" s="191">
        <f>+'Estado de Resultados.'!B32</f>
        <v>500000000</v>
      </c>
      <c r="C16" s="191">
        <f>+'Estado de Resultados.'!C32</f>
        <v>427994560.1857869</v>
      </c>
      <c r="D16" s="191">
        <f>+'Estado de Resultados.'!D32</f>
        <v>344116260.24866426</v>
      </c>
      <c r="E16" s="191">
        <f>+'Estado de Resultados.'!E32</f>
        <v>246407403.54985189</v>
      </c>
      <c r="F16" s="191">
        <f>+'Estado de Resultados.'!F32</f>
        <v>132587492.02868673</v>
      </c>
      <c r="G16" s="191">
        <f>+'Estado de Resultados.'!G32</f>
        <v>1.4901161193847656E-7</v>
      </c>
    </row>
    <row r="17" spans="1:9" x14ac:dyDescent="0.25">
      <c r="A17" s="195" t="s">
        <v>233</v>
      </c>
      <c r="B17" s="191">
        <f>B15+B16</f>
        <v>500000000</v>
      </c>
      <c r="C17" s="191">
        <f t="shared" ref="C17:G17" si="5">C15+C16</f>
        <v>427994560.1857869</v>
      </c>
      <c r="D17" s="191">
        <f>D15+D16</f>
        <v>344116260.24866426</v>
      </c>
      <c r="E17" s="191">
        <f t="shared" si="5"/>
        <v>246407403.54985189</v>
      </c>
      <c r="F17" s="191">
        <f t="shared" si="5"/>
        <v>132587492.02868673</v>
      </c>
      <c r="G17" s="191">
        <f t="shared" si="5"/>
        <v>1.4901161193847656E-7</v>
      </c>
    </row>
    <row r="19" spans="1:9" x14ac:dyDescent="0.25">
      <c r="A19" s="328" t="s">
        <v>234</v>
      </c>
      <c r="B19" s="328"/>
      <c r="C19" s="328"/>
      <c r="D19" s="328"/>
      <c r="E19" s="328"/>
      <c r="F19" s="328"/>
      <c r="G19" s="328"/>
    </row>
    <row r="20" spans="1:9" x14ac:dyDescent="0.25">
      <c r="A20" s="190" t="s">
        <v>235</v>
      </c>
      <c r="B20" s="191">
        <f>+'Presupuesto de efectivo'!B18</f>
        <v>739195902.69880009</v>
      </c>
      <c r="C20" s="191">
        <f>+B20</f>
        <v>739195902.69880009</v>
      </c>
      <c r="D20" s="191">
        <f t="shared" ref="D20:G20" si="6">+C20</f>
        <v>739195902.69880009</v>
      </c>
      <c r="E20" s="191">
        <f t="shared" si="6"/>
        <v>739195902.69880009</v>
      </c>
      <c r="F20" s="191">
        <f t="shared" si="6"/>
        <v>739195902.69880009</v>
      </c>
      <c r="G20" s="191">
        <f t="shared" si="6"/>
        <v>739195902.69880009</v>
      </c>
    </row>
    <row r="21" spans="1:9" x14ac:dyDescent="0.25">
      <c r="A21" s="190" t="s">
        <v>236</v>
      </c>
      <c r="B21" s="191">
        <f>+'Estado de Resultados.'!B48</f>
        <v>0</v>
      </c>
      <c r="C21" s="191">
        <f>+'Estado de Resultados.'!C48</f>
        <v>-80378152.209142253</v>
      </c>
      <c r="D21" s="191">
        <f>+'Estado de Resultados.'!D48</f>
        <v>-9879866.6935133785</v>
      </c>
      <c r="E21" s="191">
        <f>+'Estado de Resultados.'!E48</f>
        <v>260629301.49226916</v>
      </c>
      <c r="F21" s="191">
        <f>+'Estado de Resultados.'!F48</f>
        <v>862650322.73954237</v>
      </c>
      <c r="G21" s="191">
        <f>+'Estado de Resultados.'!G48</f>
        <v>2012074675.8798914</v>
      </c>
    </row>
    <row r="22" spans="1:9" x14ac:dyDescent="0.25">
      <c r="A22" s="195" t="s">
        <v>237</v>
      </c>
      <c r="B22" s="191">
        <f>B20+B21</f>
        <v>739195902.69880009</v>
      </c>
      <c r="C22" s="191">
        <f>+C21+C20</f>
        <v>658817750.48965788</v>
      </c>
      <c r="D22" s="191">
        <f>+D21+D20</f>
        <v>729316036.00528669</v>
      </c>
      <c r="E22" s="191">
        <f t="shared" ref="E22:G22" si="7">+E21+E20</f>
        <v>999825204.19106925</v>
      </c>
      <c r="F22" s="191">
        <f t="shared" si="7"/>
        <v>1601846225.4383426</v>
      </c>
      <c r="G22" s="191">
        <f t="shared" si="7"/>
        <v>2751270578.5786915</v>
      </c>
    </row>
    <row r="24" spans="1:9" ht="30" x14ac:dyDescent="0.25">
      <c r="A24" s="232" t="s">
        <v>238</v>
      </c>
      <c r="B24" s="231">
        <f>B17+B22</f>
        <v>1239195902.6988001</v>
      </c>
      <c r="C24" s="231">
        <f t="shared" ref="C24:G24" si="8">C17+C22</f>
        <v>1086812310.6754448</v>
      </c>
      <c r="D24" s="231">
        <f t="shared" si="8"/>
        <v>1073432296.253951</v>
      </c>
      <c r="E24" s="231">
        <f>E17+E22</f>
        <v>1246232607.740921</v>
      </c>
      <c r="F24" s="231">
        <f t="shared" si="8"/>
        <v>1734433717.4670293</v>
      </c>
      <c r="G24" s="231">
        <f t="shared" si="8"/>
        <v>2751270578.5786915</v>
      </c>
    </row>
    <row r="26" spans="1:9" x14ac:dyDescent="0.25">
      <c r="D26" s="192"/>
      <c r="E26" s="192"/>
      <c r="F26" s="192"/>
      <c r="G26" s="192"/>
      <c r="I26" s="192"/>
    </row>
    <row r="27" spans="1:9" ht="15" customHeight="1" x14ac:dyDescent="0.25">
      <c r="A27" s="329" t="s">
        <v>239</v>
      </c>
      <c r="B27" s="205">
        <f>+B11-B24</f>
        <v>0</v>
      </c>
      <c r="C27" s="205">
        <f t="shared" ref="C27:G27" si="9">+C11-C24</f>
        <v>0</v>
      </c>
      <c r="D27" s="205">
        <f t="shared" si="9"/>
        <v>0</v>
      </c>
      <c r="E27" s="205">
        <f t="shared" si="9"/>
        <v>0</v>
      </c>
      <c r="F27" s="205">
        <f t="shared" si="9"/>
        <v>0</v>
      </c>
      <c r="G27" s="205">
        <f t="shared" si="9"/>
        <v>0</v>
      </c>
    </row>
    <row r="28" spans="1:9" x14ac:dyDescent="0.25">
      <c r="A28" s="329"/>
      <c r="B28" s="206"/>
      <c r="C28" s="206"/>
      <c r="D28" s="206"/>
      <c r="E28" s="206"/>
      <c r="F28" s="206"/>
      <c r="G28" s="206"/>
    </row>
    <row r="29" spans="1:9" x14ac:dyDescent="0.25">
      <c r="A29" s="329"/>
      <c r="B29" s="206"/>
      <c r="C29" s="206"/>
      <c r="D29" s="206"/>
      <c r="E29" s="206"/>
      <c r="F29" s="206"/>
      <c r="G29" s="206"/>
    </row>
    <row r="30" spans="1:9" x14ac:dyDescent="0.25">
      <c r="D30" s="192"/>
    </row>
  </sheetData>
  <mergeCells count="5">
    <mergeCell ref="A1:G1"/>
    <mergeCell ref="A4:G4"/>
    <mergeCell ref="A13:G13"/>
    <mergeCell ref="A19:G19"/>
    <mergeCell ref="A27:A2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F0787-48E1-4185-BE44-07447C07F30F}">
  <dimension ref="A1:J18"/>
  <sheetViews>
    <sheetView workbookViewId="0">
      <selection activeCell="B18" sqref="B18"/>
    </sheetView>
  </sheetViews>
  <sheetFormatPr baseColWidth="10" defaultColWidth="11" defaultRowHeight="15" x14ac:dyDescent="0.25"/>
  <cols>
    <col min="1" max="1" width="14.85546875" customWidth="1"/>
    <col min="2" max="2" width="19.28515625" customWidth="1"/>
    <col min="3" max="7" width="18.28515625" bestFit="1" customWidth="1"/>
    <col min="8" max="8" width="14" customWidth="1"/>
    <col min="9" max="9" width="17.28515625" customWidth="1"/>
  </cols>
  <sheetData>
    <row r="1" spans="1:10" x14ac:dyDescent="0.25">
      <c r="A1" s="195" t="s">
        <v>244</v>
      </c>
      <c r="B1" s="234">
        <f>+'Estado de Resultados.'!B46</f>
        <v>0.35</v>
      </c>
    </row>
    <row r="2" spans="1:10" x14ac:dyDescent="0.25">
      <c r="A2" s="195" t="s">
        <v>245</v>
      </c>
      <c r="B2" s="235">
        <f>+J2</f>
        <v>1.06</v>
      </c>
      <c r="C2" s="323" t="s">
        <v>246</v>
      </c>
      <c r="D2" s="324"/>
      <c r="E2" s="324"/>
      <c r="F2" s="227"/>
      <c r="H2" s="19" t="s">
        <v>282</v>
      </c>
      <c r="I2" s="20"/>
      <c r="J2" s="20">
        <v>1.06</v>
      </c>
    </row>
    <row r="3" spans="1:10" x14ac:dyDescent="0.25">
      <c r="A3" s="195" t="s">
        <v>247</v>
      </c>
      <c r="B3" s="236">
        <v>0.14199999999999999</v>
      </c>
    </row>
    <row r="4" spans="1:10" x14ac:dyDescent="0.25">
      <c r="A4" s="195" t="s">
        <v>248</v>
      </c>
      <c r="B4" s="236">
        <v>7.0300000000000001E-2</v>
      </c>
      <c r="C4" s="227" t="s">
        <v>281</v>
      </c>
    </row>
    <row r="5" spans="1:10" x14ac:dyDescent="0.25">
      <c r="A5" s="195" t="s">
        <v>249</v>
      </c>
      <c r="B5" s="216">
        <f>+'Estado de Resultados.'!I28</f>
        <v>0.16488837723293726</v>
      </c>
    </row>
    <row r="6" spans="1:10" x14ac:dyDescent="0.25">
      <c r="A6" s="195" t="s">
        <v>250</v>
      </c>
      <c r="B6" s="260">
        <f>B4+B2*(B3-B4)</f>
        <v>0.14630199999999999</v>
      </c>
    </row>
    <row r="12" spans="1:10" x14ac:dyDescent="0.25">
      <c r="A12" s="212"/>
      <c r="B12" s="203" t="s">
        <v>251</v>
      </c>
      <c r="C12" s="203" t="s">
        <v>252</v>
      </c>
      <c r="D12" s="203" t="s">
        <v>89</v>
      </c>
      <c r="E12" s="203" t="s">
        <v>253</v>
      </c>
      <c r="F12" s="203" t="s">
        <v>91</v>
      </c>
      <c r="G12" s="203" t="s">
        <v>92</v>
      </c>
    </row>
    <row r="13" spans="1:10" x14ac:dyDescent="0.25">
      <c r="A13" s="195" t="s">
        <v>254</v>
      </c>
      <c r="B13" s="207">
        <f>+'Balance general'!B17</f>
        <v>500000000</v>
      </c>
      <c r="C13" s="207">
        <f>+'Balance general'!C17</f>
        <v>427994560.1857869</v>
      </c>
      <c r="D13" s="207">
        <f>+'Balance general'!D17</f>
        <v>344116260.24866426</v>
      </c>
      <c r="E13" s="207">
        <f>+'Balance general'!E17</f>
        <v>246407403.54985189</v>
      </c>
      <c r="F13" s="207">
        <f>+'Balance general'!F17</f>
        <v>132587492.02868673</v>
      </c>
      <c r="G13" s="207">
        <f>+'Balance general'!G17</f>
        <v>1.4901161193847656E-7</v>
      </c>
    </row>
    <row r="14" spans="1:10" x14ac:dyDescent="0.25">
      <c r="A14" s="195" t="s">
        <v>255</v>
      </c>
      <c r="B14" s="208">
        <f>+'Balance general'!B22</f>
        <v>739195902.69880009</v>
      </c>
      <c r="C14" s="208">
        <f>+'Balance general'!C22</f>
        <v>658817750.48965788</v>
      </c>
      <c r="D14" s="208">
        <f>+'Balance general'!D22</f>
        <v>729316036.00528669</v>
      </c>
      <c r="E14" s="208">
        <f>+'Balance general'!E22</f>
        <v>999825204.19106925</v>
      </c>
      <c r="F14" s="208">
        <f>+'Balance general'!F22</f>
        <v>1601846225.4383426</v>
      </c>
      <c r="G14" s="208">
        <f>+'Balance general'!G22</f>
        <v>2751270578.5786915</v>
      </c>
    </row>
    <row r="15" spans="1:10" x14ac:dyDescent="0.25">
      <c r="A15" s="195" t="s">
        <v>256</v>
      </c>
      <c r="B15" s="209">
        <f>B13+B14</f>
        <v>1239195902.6988001</v>
      </c>
      <c r="C15" s="209">
        <f t="shared" ref="C15:G15" si="0">C13+C14</f>
        <v>1086812310.6754448</v>
      </c>
      <c r="D15" s="209">
        <f t="shared" si="0"/>
        <v>1073432296.253951</v>
      </c>
      <c r="E15" s="209">
        <f t="shared" si="0"/>
        <v>1246232607.740921</v>
      </c>
      <c r="F15" s="209">
        <f t="shared" si="0"/>
        <v>1734433717.4670293</v>
      </c>
      <c r="G15" s="209">
        <f t="shared" si="0"/>
        <v>2751270578.5786915</v>
      </c>
    </row>
    <row r="16" spans="1:10" x14ac:dyDescent="0.25">
      <c r="A16" s="195" t="s">
        <v>257</v>
      </c>
      <c r="B16" s="210">
        <f>(1-$B$1)*$B$5*(B13/B15)+$B$6*(B14/B15)</f>
        <v>0.13051573298871355</v>
      </c>
      <c r="C16" s="210">
        <f t="shared" ref="C16:G16" si="1">(1-$B$1)*$B$5*(C13/C15)+$B$6*(C14/C15)</f>
        <v>0.13089446692459653</v>
      </c>
      <c r="D16" s="210">
        <f t="shared" si="1"/>
        <v>0.13375962026336513</v>
      </c>
      <c r="E16" s="210">
        <f t="shared" si="1"/>
        <v>0.13856622105866706</v>
      </c>
      <c r="F16" s="210">
        <f t="shared" si="1"/>
        <v>0.14331115258666685</v>
      </c>
      <c r="G16" s="210">
        <f t="shared" si="1"/>
        <v>0.14630199999999999</v>
      </c>
    </row>
    <row r="18" spans="1:2" x14ac:dyDescent="0.25">
      <c r="A18" s="213" t="s">
        <v>257</v>
      </c>
      <c r="B18" s="214">
        <f>GEOMEAN(B16:G16)</f>
        <v>0.13709326972482011</v>
      </c>
    </row>
  </sheetData>
  <mergeCells count="1">
    <mergeCell ref="C2:E2"/>
  </mergeCell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86D8F-CACE-47E5-83BF-C9FB0EC674F2}">
  <dimension ref="A1:H26"/>
  <sheetViews>
    <sheetView zoomScale="90" zoomScaleNormal="90" workbookViewId="0">
      <selection activeCell="I7" sqref="I7"/>
    </sheetView>
  </sheetViews>
  <sheetFormatPr baseColWidth="10" defaultColWidth="11" defaultRowHeight="15" x14ac:dyDescent="0.25"/>
  <cols>
    <col min="1" max="1" width="32.42578125" customWidth="1"/>
    <col min="2" max="7" width="21.28515625" customWidth="1"/>
  </cols>
  <sheetData>
    <row r="1" spans="1:8" x14ac:dyDescent="0.25">
      <c r="C1" s="173">
        <v>0.25</v>
      </c>
    </row>
    <row r="2" spans="1:8" x14ac:dyDescent="0.25">
      <c r="A2" s="203" t="s">
        <v>258</v>
      </c>
      <c r="B2" s="203">
        <v>0</v>
      </c>
      <c r="C2" s="203">
        <v>1</v>
      </c>
      <c r="D2" s="203">
        <v>2</v>
      </c>
      <c r="E2" s="203">
        <v>3</v>
      </c>
      <c r="F2" s="203">
        <v>4</v>
      </c>
      <c r="G2" s="203">
        <v>5</v>
      </c>
    </row>
    <row r="3" spans="1:8" x14ac:dyDescent="0.25">
      <c r="A3" s="201" t="s">
        <v>259</v>
      </c>
      <c r="B3" s="265">
        <v>0</v>
      </c>
      <c r="C3" s="265">
        <f>+('Estado de Resultados.'!C39+'Estado de Resultados.'!C41+'Estado de Resultados.'!C44)*$C$1</f>
        <v>94572274.484995559</v>
      </c>
      <c r="D3" s="265">
        <f>+('Estado de Resultados.'!D39+'Estado de Resultados.'!D41+'Estado de Resultados.'!D44)*$C$1</f>
        <v>100847223.9076463</v>
      </c>
      <c r="E3" s="265">
        <f>+('Estado de Resultados.'!E39+'Estado de Resultados.'!E41+'Estado de Resultados.'!E44)*$C$1</f>
        <v>111328800.46676552</v>
      </c>
      <c r="F3" s="265">
        <f>+('Estado de Resultados.'!F39+'Estado de Resultados.'!F41+'Estado de Resultados.'!F44)*$C$1</f>
        <v>128821919.92293617</v>
      </c>
      <c r="G3" s="265">
        <f>+('Estado de Resultados.'!G39+'Estado de Resultados.'!G41+'Estado de Resultados.'!G44)*$C$1</f>
        <v>157085657.61723816</v>
      </c>
    </row>
    <row r="4" spans="1:8" x14ac:dyDescent="0.25">
      <c r="A4" s="201" t="s">
        <v>260</v>
      </c>
      <c r="B4" s="217">
        <f>B3</f>
        <v>0</v>
      </c>
      <c r="C4" s="217">
        <f>C3-B3</f>
        <v>94572274.484995559</v>
      </c>
      <c r="D4" s="217">
        <f>D3-C3</f>
        <v>6274949.4226507396</v>
      </c>
      <c r="E4" s="217">
        <f>E3-D3</f>
        <v>10481576.559119225</v>
      </c>
      <c r="F4" s="217">
        <f>F3-E3</f>
        <v>17493119.456170648</v>
      </c>
      <c r="G4" s="217">
        <f>G3-F3</f>
        <v>28263737.694301993</v>
      </c>
    </row>
    <row r="7" spans="1:8" x14ac:dyDescent="0.25">
      <c r="A7" s="203" t="s">
        <v>258</v>
      </c>
      <c r="B7" s="203">
        <v>0</v>
      </c>
      <c r="C7" s="203">
        <v>1</v>
      </c>
      <c r="D7" s="203">
        <v>2</v>
      </c>
      <c r="E7" s="203">
        <v>3</v>
      </c>
      <c r="F7" s="203">
        <v>4</v>
      </c>
      <c r="G7" s="203">
        <v>5</v>
      </c>
    </row>
    <row r="8" spans="1:8" x14ac:dyDescent="0.25">
      <c r="A8" s="201" t="s">
        <v>261</v>
      </c>
      <c r="B8" s="162">
        <f>+'Balance general'!B10</f>
        <v>1239195902.6988001</v>
      </c>
      <c r="C8" s="162">
        <f>+'Balance general'!C10</f>
        <v>1123332107.5638602</v>
      </c>
      <c r="D8" s="162">
        <f>+'Balance general'!D10</f>
        <v>1007468312.42892</v>
      </c>
      <c r="E8" s="162">
        <f>+'Balance general'!E10</f>
        <v>891604517.29398012</v>
      </c>
      <c r="F8" s="162">
        <f>+'Balance general'!F10</f>
        <v>775740722.15904009</v>
      </c>
      <c r="G8" s="162">
        <f>+'Balance general'!G10</f>
        <v>659876927.02410007</v>
      </c>
    </row>
    <row r="9" spans="1:8" x14ac:dyDescent="0.25">
      <c r="A9" s="201" t="s">
        <v>113</v>
      </c>
      <c r="B9" s="162">
        <f>+'Estado de Resultados.'!B15</f>
        <v>0</v>
      </c>
      <c r="C9" s="162">
        <f>+'Estado de Resultados.'!C15</f>
        <v>115863795.13494</v>
      </c>
      <c r="D9" s="162">
        <f>+'Estado de Resultados.'!D15</f>
        <v>115863795.13494</v>
      </c>
      <c r="E9" s="162">
        <f>+'Estado de Resultados.'!E15</f>
        <v>115863795.13494</v>
      </c>
      <c r="F9" s="162">
        <f>+'Estado de Resultados.'!F15</f>
        <v>115863795.13494</v>
      </c>
      <c r="G9" s="162">
        <f>+'Estado de Resultados.'!G15</f>
        <v>115863795.13494</v>
      </c>
    </row>
    <row r="10" spans="1:8" x14ac:dyDescent="0.25">
      <c r="A10" s="201" t="s">
        <v>262</v>
      </c>
      <c r="B10" s="217">
        <f>B8</f>
        <v>1239195902.6988001</v>
      </c>
      <c r="C10" s="217">
        <f>(C8+C9)-B8</f>
        <v>0</v>
      </c>
      <c r="D10" s="217">
        <f>(D8+D9)-C8</f>
        <v>0</v>
      </c>
      <c r="E10" s="217">
        <f>(E8+E9)-D8</f>
        <v>0</v>
      </c>
      <c r="F10" s="217">
        <f t="shared" ref="F10" si="0">(F8+F9)-E8</f>
        <v>0</v>
      </c>
      <c r="G10" s="217">
        <f>(G8+G9)-F8</f>
        <v>0</v>
      </c>
    </row>
    <row r="11" spans="1:8" ht="15.75" customHeight="1" x14ac:dyDescent="0.25">
      <c r="A11" s="202"/>
      <c r="B11" s="218"/>
      <c r="C11" s="218"/>
      <c r="D11" s="218"/>
      <c r="E11" s="218"/>
      <c r="F11" s="218"/>
      <c r="G11" s="218"/>
    </row>
    <row r="12" spans="1:8" ht="15.75" customHeight="1" x14ac:dyDescent="0.25">
      <c r="A12" s="333" t="s">
        <v>290</v>
      </c>
      <c r="B12" s="333"/>
      <c r="C12" s="333"/>
      <c r="D12" s="333"/>
      <c r="E12" s="333"/>
      <c r="F12" s="333"/>
      <c r="G12" s="333"/>
    </row>
    <row r="13" spans="1:8" ht="15.75" customHeight="1" x14ac:dyDescent="0.25">
      <c r="A13" s="264" t="str">
        <f>+A7</f>
        <v xml:space="preserve">Año </v>
      </c>
      <c r="B13" s="264">
        <f>+B18</f>
        <v>2020</v>
      </c>
      <c r="C13" s="264">
        <f t="shared" ref="C13:G13" si="1">+C18</f>
        <v>2021</v>
      </c>
      <c r="D13" s="264">
        <f t="shared" si="1"/>
        <v>2022</v>
      </c>
      <c r="E13" s="264">
        <f t="shared" si="1"/>
        <v>2023</v>
      </c>
      <c r="F13" s="264">
        <f t="shared" si="1"/>
        <v>2024</v>
      </c>
      <c r="G13" s="264">
        <f t="shared" si="1"/>
        <v>2025</v>
      </c>
    </row>
    <row r="14" spans="1:8" x14ac:dyDescent="0.25">
      <c r="A14" s="161" t="s">
        <v>291</v>
      </c>
      <c r="B14" s="217">
        <v>1069200000</v>
      </c>
      <c r="C14" s="217">
        <v>962280000</v>
      </c>
      <c r="D14" s="217">
        <v>855360000</v>
      </c>
      <c r="E14" s="217">
        <v>748440000</v>
      </c>
      <c r="F14" s="217">
        <v>641520000</v>
      </c>
      <c r="G14" s="217">
        <v>534600000</v>
      </c>
    </row>
    <row r="15" spans="1:8" ht="15.75" thickBot="1" x14ac:dyDescent="0.3">
      <c r="A15" s="263"/>
      <c r="B15" s="218"/>
      <c r="C15" s="218"/>
      <c r="D15" s="218"/>
      <c r="E15" s="218"/>
      <c r="F15" s="218"/>
      <c r="G15" s="218"/>
    </row>
    <row r="16" spans="1:8" ht="15.75" thickBot="1" x14ac:dyDescent="0.3">
      <c r="A16" s="330" t="s">
        <v>263</v>
      </c>
      <c r="B16" s="331"/>
      <c r="C16" s="331"/>
      <c r="D16" s="331"/>
      <c r="E16" s="331"/>
      <c r="F16" s="331"/>
      <c r="G16" s="332"/>
      <c r="H16" s="1"/>
    </row>
    <row r="17" spans="1:7" x14ac:dyDescent="0.25">
      <c r="A17" s="219"/>
      <c r="B17" s="219"/>
    </row>
    <row r="18" spans="1:7" x14ac:dyDescent="0.25">
      <c r="A18" s="203" t="s">
        <v>258</v>
      </c>
      <c r="B18" s="203">
        <v>2020</v>
      </c>
      <c r="C18" s="239">
        <f>+B18+1</f>
        <v>2021</v>
      </c>
      <c r="D18" s="239">
        <f t="shared" ref="D18:G18" si="2">+C18+1</f>
        <v>2022</v>
      </c>
      <c r="E18" s="239">
        <f t="shared" si="2"/>
        <v>2023</v>
      </c>
      <c r="F18" s="239">
        <f t="shared" si="2"/>
        <v>2024</v>
      </c>
      <c r="G18" s="239">
        <f t="shared" si="2"/>
        <v>2025</v>
      </c>
    </row>
    <row r="19" spans="1:7" x14ac:dyDescent="0.25">
      <c r="A19" s="201" t="s">
        <v>264</v>
      </c>
      <c r="B19" s="162">
        <f>+'Estado de Resultados.'!B43</f>
        <v>0</v>
      </c>
      <c r="C19" s="162">
        <f>+'Estado de Resultados.'!C43</f>
        <v>2066036.4073263705</v>
      </c>
      <c r="D19" s="162">
        <f>+'Estado de Resultados.'!D43</f>
        <v>179030229.28683427</v>
      </c>
      <c r="E19" s="162">
        <f>+'Estado de Resultados.'!E43</f>
        <v>472908722.78691936</v>
      </c>
      <c r="F19" s="162">
        <f>+'Estado de Resultados.'!F43</f>
        <v>966815903.44378293</v>
      </c>
      <c r="G19" s="162">
        <f>+'Estado de Resultados.'!G43</f>
        <v>1790207295.0794554</v>
      </c>
    </row>
    <row r="20" spans="1:7" x14ac:dyDescent="0.25">
      <c r="A20" s="201" t="s">
        <v>265</v>
      </c>
      <c r="B20" s="162">
        <f>'[5]Estado Resul'!B74</f>
        <v>0</v>
      </c>
      <c r="C20" s="162">
        <f>+C19*0.35</f>
        <v>723112.74256422964</v>
      </c>
      <c r="D20" s="162">
        <f t="shared" ref="D20:G20" si="3">+D19*0.35</f>
        <v>62660580.25039199</v>
      </c>
      <c r="E20" s="162">
        <f t="shared" si="3"/>
        <v>165518052.97542176</v>
      </c>
      <c r="F20" s="162">
        <f t="shared" si="3"/>
        <v>338385566.20532399</v>
      </c>
      <c r="G20" s="162">
        <f t="shared" si="3"/>
        <v>626572553.27780938</v>
      </c>
    </row>
    <row r="21" spans="1:7" x14ac:dyDescent="0.25">
      <c r="A21" s="201" t="s">
        <v>266</v>
      </c>
      <c r="B21" s="217">
        <f>(B19-B20)</f>
        <v>0</v>
      </c>
      <c r="C21" s="217">
        <f>(C19-C20)</f>
        <v>1342923.6647621407</v>
      </c>
      <c r="D21" s="217">
        <f t="shared" ref="D21:G21" si="4">(D19-D20)</f>
        <v>116369649.03644228</v>
      </c>
      <c r="E21" s="217">
        <f t="shared" si="4"/>
        <v>307390669.81149757</v>
      </c>
      <c r="F21" s="217">
        <f t="shared" si="4"/>
        <v>628430337.23845887</v>
      </c>
      <c r="G21" s="217">
        <f t="shared" si="4"/>
        <v>1163634741.801646</v>
      </c>
    </row>
    <row r="22" spans="1:7" x14ac:dyDescent="0.25">
      <c r="A22" s="201" t="s">
        <v>267</v>
      </c>
      <c r="B22" s="220">
        <f t="shared" ref="B22:G22" si="5">B9</f>
        <v>0</v>
      </c>
      <c r="C22" s="220">
        <f t="shared" si="5"/>
        <v>115863795.13494</v>
      </c>
      <c r="D22" s="220">
        <f t="shared" si="5"/>
        <v>115863795.13494</v>
      </c>
      <c r="E22" s="220">
        <f t="shared" si="5"/>
        <v>115863795.13494</v>
      </c>
      <c r="F22" s="220">
        <f t="shared" si="5"/>
        <v>115863795.13494</v>
      </c>
      <c r="G22" s="220">
        <f t="shared" si="5"/>
        <v>115863795.13494</v>
      </c>
    </row>
    <row r="23" spans="1:7" x14ac:dyDescent="0.25">
      <c r="A23" s="201" t="s">
        <v>268</v>
      </c>
      <c r="B23" s="209">
        <f t="shared" ref="B23:G23" si="6">B4</f>
        <v>0</v>
      </c>
      <c r="C23" s="209">
        <f t="shared" si="6"/>
        <v>94572274.484995559</v>
      </c>
      <c r="D23" s="209">
        <f t="shared" si="6"/>
        <v>6274949.4226507396</v>
      </c>
      <c r="E23" s="209">
        <f t="shared" si="6"/>
        <v>10481576.559119225</v>
      </c>
      <c r="F23" s="209">
        <f t="shared" si="6"/>
        <v>17493119.456170648</v>
      </c>
      <c r="G23" s="209">
        <f t="shared" si="6"/>
        <v>28263737.694301993</v>
      </c>
    </row>
    <row r="24" spans="1:7" x14ac:dyDescent="0.25">
      <c r="A24" s="201" t="s">
        <v>285</v>
      </c>
      <c r="B24" s="209">
        <f t="shared" ref="B24:G24" si="7">B10</f>
        <v>1239195902.6988001</v>
      </c>
      <c r="C24" s="209">
        <f t="shared" si="7"/>
        <v>0</v>
      </c>
      <c r="D24" s="209">
        <f t="shared" si="7"/>
        <v>0</v>
      </c>
      <c r="E24" s="209">
        <f t="shared" si="7"/>
        <v>0</v>
      </c>
      <c r="F24" s="209">
        <f t="shared" si="7"/>
        <v>0</v>
      </c>
      <c r="G24" s="209">
        <f t="shared" si="7"/>
        <v>0</v>
      </c>
    </row>
    <row r="25" spans="1:7" x14ac:dyDescent="0.25">
      <c r="A25" s="262" t="s">
        <v>290</v>
      </c>
      <c r="B25" s="209"/>
      <c r="C25" s="209"/>
      <c r="D25" s="209"/>
      <c r="E25" s="209"/>
      <c r="F25" s="209"/>
      <c r="G25" s="209">
        <f>+G14</f>
        <v>534600000</v>
      </c>
    </row>
    <row r="26" spans="1:7" x14ac:dyDescent="0.25">
      <c r="A26" s="181" t="s">
        <v>269</v>
      </c>
      <c r="B26" s="220">
        <f>0-B23-B24</f>
        <v>-1239195902.6988001</v>
      </c>
      <c r="C26" s="220">
        <f>C21+C22-C23-C24</f>
        <v>22634444.314706579</v>
      </c>
      <c r="D26" s="220">
        <f>D21+D22-D23-D24</f>
        <v>225958494.74873155</v>
      </c>
      <c r="E26" s="220">
        <f t="shared" ref="E26:F26" si="8">E21+E22-E23-E24</f>
        <v>412772888.38731837</v>
      </c>
      <c r="F26" s="220">
        <f t="shared" si="8"/>
        <v>726801012.91722822</v>
      </c>
      <c r="G26" s="220">
        <f>G21+G22-G23-G24+G25</f>
        <v>1785834799.2422838</v>
      </c>
    </row>
  </sheetData>
  <mergeCells count="2">
    <mergeCell ref="A16:G16"/>
    <mergeCell ref="A12:G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521DA-7E89-407E-AD16-0636FF7C7BBA}">
  <dimension ref="A1:I27"/>
  <sheetViews>
    <sheetView tabSelected="1" workbookViewId="0">
      <selection activeCell="B17" sqref="B17"/>
    </sheetView>
  </sheetViews>
  <sheetFormatPr baseColWidth="10" defaultColWidth="11" defaultRowHeight="15" x14ac:dyDescent="0.25"/>
  <cols>
    <col min="1" max="1" width="27.7109375" customWidth="1"/>
    <col min="2" max="2" width="29.28515625" customWidth="1"/>
    <col min="3" max="3" width="27.28515625" bestFit="1" customWidth="1"/>
    <col min="4" max="4" width="21.5703125" customWidth="1"/>
    <col min="5" max="5" width="25.85546875" customWidth="1"/>
    <col min="6" max="6" width="24.140625" customWidth="1"/>
    <col min="8" max="8" width="16.28515625" bestFit="1" customWidth="1"/>
    <col min="9" max="9" width="17" bestFit="1" customWidth="1"/>
  </cols>
  <sheetData>
    <row r="1" spans="1:9" x14ac:dyDescent="0.25">
      <c r="A1" s="225" t="s">
        <v>270</v>
      </c>
      <c r="B1" s="226">
        <f>+WACC!B18</f>
        <v>0.13709326972482011</v>
      </c>
      <c r="E1" s="334" t="s">
        <v>271</v>
      </c>
      <c r="F1" s="334"/>
      <c r="I1" s="169"/>
    </row>
    <row r="2" spans="1:9" x14ac:dyDescent="0.25">
      <c r="B2" s="168"/>
      <c r="E2" s="334"/>
      <c r="F2" s="334"/>
    </row>
    <row r="3" spans="1:9" x14ac:dyDescent="0.25">
      <c r="B3" s="169"/>
      <c r="E3" s="334"/>
      <c r="F3" s="334"/>
    </row>
    <row r="4" spans="1:9" x14ac:dyDescent="0.25">
      <c r="A4" s="211" t="s">
        <v>272</v>
      </c>
      <c r="B4" s="211" t="s">
        <v>269</v>
      </c>
      <c r="C4" s="211" t="s">
        <v>273</v>
      </c>
      <c r="D4" s="202"/>
      <c r="E4" s="335" t="s">
        <v>292</v>
      </c>
      <c r="F4" s="337">
        <f>C11</f>
        <v>-1239195902.6988001</v>
      </c>
      <c r="H4" s="171"/>
    </row>
    <row r="5" spans="1:9" x14ac:dyDescent="0.25">
      <c r="A5" s="201">
        <v>1</v>
      </c>
      <c r="B5" s="162">
        <f>+'Flujo de caja.'!C26</f>
        <v>22634444.314706579</v>
      </c>
      <c r="C5" s="162">
        <f>B5/((1+$B$1)^A5)</f>
        <v>19905530.106764399</v>
      </c>
      <c r="E5" s="336"/>
      <c r="F5" s="337"/>
    </row>
    <row r="6" spans="1:9" x14ac:dyDescent="0.25">
      <c r="A6" s="201">
        <v>2</v>
      </c>
      <c r="B6" s="162">
        <f>+'Flujo de caja.'!D26</f>
        <v>225958494.74873155</v>
      </c>
      <c r="C6" s="162">
        <f>B6/((1+$B$1)^A6)</f>
        <v>174757770.27239916</v>
      </c>
      <c r="E6" s="201" t="s">
        <v>293</v>
      </c>
      <c r="F6" s="220">
        <f>B5</f>
        <v>22634444.314706579</v>
      </c>
    </row>
    <row r="7" spans="1:9" x14ac:dyDescent="0.25">
      <c r="A7" s="201">
        <v>3</v>
      </c>
      <c r="B7" s="162">
        <f>+'Flujo de caja.'!E26</f>
        <v>412772888.38731837</v>
      </c>
      <c r="C7" s="162">
        <f t="shared" ref="C7:C8" si="0">B7/((1+$B$1)^A7)</f>
        <v>280752024.9343335</v>
      </c>
      <c r="E7" s="201" t="s">
        <v>294</v>
      </c>
      <c r="F7" s="220">
        <f>B6</f>
        <v>225958494.74873155</v>
      </c>
      <c r="I7" s="169"/>
    </row>
    <row r="8" spans="1:9" x14ac:dyDescent="0.25">
      <c r="A8" s="201">
        <v>4</v>
      </c>
      <c r="B8" s="162">
        <f>+'Flujo de caja.'!F26</f>
        <v>726801012.91722822</v>
      </c>
      <c r="C8" s="162">
        <f t="shared" si="0"/>
        <v>434741568.39101994</v>
      </c>
      <c r="E8" s="201" t="s">
        <v>295</v>
      </c>
      <c r="F8" s="220">
        <f>B7</f>
        <v>412772888.38731837</v>
      </c>
    </row>
    <row r="9" spans="1:9" x14ac:dyDescent="0.25">
      <c r="A9" s="201">
        <v>5</v>
      </c>
      <c r="B9" s="162">
        <f>+'Flujo de caja.'!G26</f>
        <v>1785834799.2422838</v>
      </c>
      <c r="C9" s="162">
        <f>B9/((1+$B$1)^A9)</f>
        <v>939422237.57036138</v>
      </c>
      <c r="E9" s="201" t="s">
        <v>296</v>
      </c>
      <c r="F9" s="220">
        <f>B8</f>
        <v>726801012.91722822</v>
      </c>
    </row>
    <row r="10" spans="1:9" x14ac:dyDescent="0.25">
      <c r="A10" s="338" t="s">
        <v>274</v>
      </c>
      <c r="B10" s="338"/>
      <c r="C10" s="220">
        <f>SUM(C5:C9)</f>
        <v>1849579131.2748785</v>
      </c>
      <c r="E10" s="201" t="s">
        <v>297</v>
      </c>
      <c r="F10" s="220">
        <f>B9</f>
        <v>1785834799.2422838</v>
      </c>
    </row>
    <row r="11" spans="1:9" x14ac:dyDescent="0.25">
      <c r="A11" s="338" t="s">
        <v>275</v>
      </c>
      <c r="B11" s="338"/>
      <c r="C11" s="237">
        <f>+'Flujo de caja.'!B26</f>
        <v>-1239195902.6988001</v>
      </c>
      <c r="E11" s="181" t="s">
        <v>276</v>
      </c>
      <c r="F11" s="180">
        <f>IRR(F4:F10)</f>
        <v>0.25442673931440041</v>
      </c>
      <c r="I11" s="173"/>
    </row>
    <row r="13" spans="1:9" x14ac:dyDescent="0.25">
      <c r="E13" s="211" t="s">
        <v>269</v>
      </c>
      <c r="F13" s="211" t="s">
        <v>277</v>
      </c>
    </row>
    <row r="14" spans="1:9" x14ac:dyDescent="0.25">
      <c r="D14" s="161" t="s">
        <v>251</v>
      </c>
      <c r="E14" s="220">
        <f>+F4</f>
        <v>-1239195902.6988001</v>
      </c>
      <c r="F14" s="220"/>
    </row>
    <row r="15" spans="1:9" x14ac:dyDescent="0.25">
      <c r="A15" s="211" t="s">
        <v>278</v>
      </c>
      <c r="B15" s="221">
        <f>NPV(B1,B5:B9)+C11</f>
        <v>610383228.57607818</v>
      </c>
      <c r="C15" s="222"/>
      <c r="D15" s="161" t="s">
        <v>252</v>
      </c>
      <c r="E15" s="220">
        <f>F6</f>
        <v>22634444.314706579</v>
      </c>
      <c r="F15" s="220">
        <f>E15</f>
        <v>22634444.314706579</v>
      </c>
    </row>
    <row r="16" spans="1:9" ht="15.75" thickBot="1" x14ac:dyDescent="0.3">
      <c r="A16" s="211" t="s">
        <v>276</v>
      </c>
      <c r="B16" s="215">
        <f>IRR(F4:F10)</f>
        <v>0.25442673931440041</v>
      </c>
      <c r="D16" s="266" t="s">
        <v>89</v>
      </c>
      <c r="E16" s="267">
        <f>F7</f>
        <v>225958494.74873155</v>
      </c>
      <c r="F16" s="268">
        <f>+F15+E16</f>
        <v>248592939.06343812</v>
      </c>
    </row>
    <row r="17" spans="1:6" x14ac:dyDescent="0.25">
      <c r="A17" s="211" t="s">
        <v>279</v>
      </c>
      <c r="B17" s="223">
        <f>C10/-C11</f>
        <v>1.492563949934588</v>
      </c>
      <c r="D17" s="272" t="s">
        <v>90</v>
      </c>
      <c r="E17" s="273">
        <f>F8</f>
        <v>412772888.38731837</v>
      </c>
      <c r="F17" s="274">
        <f t="shared" ref="F17:F19" si="1">+F16+E17</f>
        <v>661365827.45075655</v>
      </c>
    </row>
    <row r="18" spans="1:6" ht="15.75" thickBot="1" x14ac:dyDescent="0.3">
      <c r="A18" s="211" t="s">
        <v>280</v>
      </c>
      <c r="B18" s="278">
        <f>3+(-E14-F17)/E18</f>
        <v>3.7950320169873644</v>
      </c>
      <c r="D18" s="275" t="s">
        <v>91</v>
      </c>
      <c r="E18" s="276">
        <f>F9</f>
        <v>726801012.91722822</v>
      </c>
      <c r="F18" s="277">
        <f t="shared" si="1"/>
        <v>1388166840.3679848</v>
      </c>
    </row>
    <row r="19" spans="1:6" x14ac:dyDescent="0.25">
      <c r="D19" s="269" t="s">
        <v>92</v>
      </c>
      <c r="E19" s="270">
        <f>F10</f>
        <v>1785834799.2422838</v>
      </c>
      <c r="F19" s="271">
        <f t="shared" si="1"/>
        <v>3174001639.6102686</v>
      </c>
    </row>
    <row r="21" spans="1:6" x14ac:dyDescent="0.25">
      <c r="D21" s="169"/>
    </row>
    <row r="23" spans="1:6" x14ac:dyDescent="0.25">
      <c r="C23" s="169"/>
    </row>
    <row r="27" spans="1:6" x14ac:dyDescent="0.25">
      <c r="D27" s="224"/>
    </row>
  </sheetData>
  <mergeCells count="5">
    <mergeCell ref="E1:F3"/>
    <mergeCell ref="E4:E5"/>
    <mergeCell ref="F4:F5"/>
    <mergeCell ref="A10:B10"/>
    <mergeCell ref="A11:B11"/>
  </mergeCells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Proyección demanda</vt:lpstr>
      <vt:lpstr>Pronostico PRECIO kWh</vt:lpstr>
      <vt:lpstr>Inversiones</vt:lpstr>
      <vt:lpstr>Presupuesto VENTAS</vt:lpstr>
      <vt:lpstr>Presupuesto COMPRAS</vt:lpstr>
      <vt:lpstr>M.O</vt:lpstr>
      <vt:lpstr>Presupuesto CIF</vt:lpstr>
      <vt:lpstr>Estado de Resultados.</vt:lpstr>
      <vt:lpstr>Presupuesto de efectivo</vt:lpstr>
      <vt:lpstr>Balance general</vt:lpstr>
      <vt:lpstr>WACC</vt:lpstr>
      <vt:lpstr>Flujo de caja.</vt:lpstr>
      <vt:lpstr>Evaluación Finaciera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HP;Diego Alejandro Rincon Vargas</dc:creator>
  <cp:lastModifiedBy>USER</cp:lastModifiedBy>
  <dcterms:created xsi:type="dcterms:W3CDTF">2021-02-12T20:12:47Z</dcterms:created>
  <dcterms:modified xsi:type="dcterms:W3CDTF">2022-02-22T06:29:43Z</dcterms:modified>
</cp:coreProperties>
</file>